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I40" i="2"/>
  <c r="H40" i="2"/>
  <c r="AA39" i="2"/>
  <c r="Y39" i="2"/>
  <c r="X39" i="2"/>
  <c r="Z39" i="2" s="1"/>
  <c r="W39" i="2"/>
  <c r="V39" i="2"/>
  <c r="V40" i="2" s="1"/>
  <c r="U39" i="2"/>
  <c r="T39" i="2"/>
  <c r="S39" i="2"/>
  <c r="R39" i="2"/>
  <c r="Q39" i="2"/>
  <c r="P39" i="2"/>
  <c r="O39" i="2"/>
  <c r="N39" i="2"/>
  <c r="M39" i="2"/>
  <c r="L39" i="2"/>
  <c r="K39" i="2"/>
  <c r="J39" i="2"/>
  <c r="J40" i="2" s="1"/>
  <c r="I39" i="2"/>
  <c r="H39" i="2"/>
  <c r="G39" i="2"/>
  <c r="F39" i="2"/>
  <c r="E39" i="2"/>
  <c r="D39" i="2"/>
  <c r="D40" i="2" s="1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40" i="4"/>
  <c r="AA39" i="4"/>
  <c r="Z39" i="4"/>
  <c r="Y39" i="4"/>
  <c r="X39" i="4"/>
  <c r="W39" i="4"/>
  <c r="W40" i="4" s="1"/>
  <c r="V39" i="4"/>
  <c r="U39" i="4"/>
  <c r="T39" i="4"/>
  <c r="S39" i="4"/>
  <c r="R39" i="4"/>
  <c r="Q39" i="4"/>
  <c r="P39" i="4"/>
  <c r="O39" i="4"/>
  <c r="N39" i="4"/>
  <c r="M39" i="4"/>
  <c r="L39" i="4"/>
  <c r="K39" i="4"/>
  <c r="K40" i="4" s="1"/>
  <c r="J39" i="4"/>
  <c r="I39" i="4"/>
  <c r="H39" i="4"/>
  <c r="G39" i="4"/>
  <c r="F39" i="4"/>
  <c r="E39" i="4"/>
  <c r="D39" i="4"/>
  <c r="C39" i="4"/>
  <c r="O40" i="5"/>
  <c r="N40" i="5"/>
  <c r="AA39" i="5"/>
  <c r="Y39" i="5"/>
  <c r="X39" i="5"/>
  <c r="Z39" i="5" s="1"/>
  <c r="W39" i="5"/>
  <c r="V39" i="5"/>
  <c r="U39" i="5"/>
  <c r="T39" i="5"/>
  <c r="S39" i="5"/>
  <c r="R39" i="5"/>
  <c r="Q39" i="5"/>
  <c r="Q40" i="5" s="1"/>
  <c r="P39" i="5"/>
  <c r="O39" i="5"/>
  <c r="N39" i="5"/>
  <c r="M39" i="5"/>
  <c r="L39" i="5"/>
  <c r="K39" i="5"/>
  <c r="K40" i="5" s="1"/>
  <c r="J39" i="5"/>
  <c r="I39" i="5"/>
  <c r="H39" i="5"/>
  <c r="G39" i="5"/>
  <c r="F39" i="5"/>
  <c r="E39" i="5"/>
  <c r="E40" i="5" s="1"/>
  <c r="D39" i="5"/>
  <c r="C39" i="5"/>
  <c r="AA39" i="6"/>
  <c r="Z39" i="6"/>
  <c r="Y39" i="6"/>
  <c r="X39" i="6"/>
  <c r="W39" i="6"/>
  <c r="V39" i="6"/>
  <c r="V40" i="6" s="1"/>
  <c r="U39" i="6"/>
  <c r="T39" i="6"/>
  <c r="S39" i="6"/>
  <c r="R39" i="6"/>
  <c r="Q39" i="6"/>
  <c r="P39" i="6"/>
  <c r="P40" i="6" s="1"/>
  <c r="O39" i="6"/>
  <c r="O40" i="6" s="1"/>
  <c r="N39" i="6"/>
  <c r="M39" i="6"/>
  <c r="L39" i="6"/>
  <c r="K39" i="6"/>
  <c r="J39" i="6"/>
  <c r="J40" i="6" s="1"/>
  <c r="I39" i="6"/>
  <c r="H39" i="6"/>
  <c r="G39" i="6"/>
  <c r="F39" i="6"/>
  <c r="E39" i="6"/>
  <c r="D39" i="6"/>
  <c r="D40" i="6" s="1"/>
  <c r="C39" i="6"/>
  <c r="C40" i="6" s="1"/>
  <c r="F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L40" i="7" s="1"/>
  <c r="K39" i="7"/>
  <c r="J39" i="7"/>
  <c r="I39" i="7"/>
  <c r="H39" i="7"/>
  <c r="G39" i="7"/>
  <c r="F39" i="7"/>
  <c r="E39" i="7"/>
  <c r="D39" i="7"/>
  <c r="C39" i="7"/>
  <c r="Q40" i="8"/>
  <c r="P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S40" i="9"/>
  <c r="AA39" i="9"/>
  <c r="Y39" i="9"/>
  <c r="X39" i="9"/>
  <c r="Z39" i="9" s="1"/>
  <c r="W39" i="9"/>
  <c r="V39" i="9"/>
  <c r="U39" i="9"/>
  <c r="T39" i="9"/>
  <c r="S39" i="9"/>
  <c r="R39" i="9"/>
  <c r="R40" i="9" s="1"/>
  <c r="Q39" i="9"/>
  <c r="Q40" i="9" s="1"/>
  <c r="P39" i="9"/>
  <c r="O39" i="9"/>
  <c r="N39" i="9"/>
  <c r="M39" i="9"/>
  <c r="L39" i="9"/>
  <c r="L40" i="9" s="1"/>
  <c r="K39" i="9"/>
  <c r="J39" i="9"/>
  <c r="I39" i="9"/>
  <c r="H39" i="9"/>
  <c r="G39" i="9"/>
  <c r="F39" i="9"/>
  <c r="E39" i="9"/>
  <c r="E40" i="9" s="1"/>
  <c r="D39" i="9"/>
  <c r="C39" i="9"/>
  <c r="H40" i="10"/>
  <c r="AA39" i="10"/>
  <c r="Y39" i="10"/>
  <c r="X39" i="10"/>
  <c r="Z39" i="10" s="1"/>
  <c r="W39" i="10"/>
  <c r="W40" i="10" s="1"/>
  <c r="V39" i="10"/>
  <c r="U39" i="10"/>
  <c r="T39" i="10"/>
  <c r="S39" i="10"/>
  <c r="S40" i="10" s="1"/>
  <c r="R39" i="10"/>
  <c r="R40" i="10" s="1"/>
  <c r="Q39" i="10"/>
  <c r="Q40" i="10" s="1"/>
  <c r="P39" i="10"/>
  <c r="O39" i="10"/>
  <c r="N39" i="10"/>
  <c r="M39" i="10"/>
  <c r="L39" i="10"/>
  <c r="K39" i="10"/>
  <c r="K40" i="10" s="1"/>
  <c r="J39" i="10"/>
  <c r="I39" i="10"/>
  <c r="H39" i="10"/>
  <c r="G39" i="10"/>
  <c r="G40" i="10" s="1"/>
  <c r="F39" i="10"/>
  <c r="F40" i="10" s="1"/>
  <c r="E39" i="10"/>
  <c r="D39" i="10"/>
  <c r="C39" i="10"/>
  <c r="AA39" i="11"/>
  <c r="Y39" i="11"/>
  <c r="Y40" i="11" s="1"/>
  <c r="X39" i="11"/>
  <c r="Z39" i="11" s="1"/>
  <c r="W39" i="11"/>
  <c r="V39" i="11"/>
  <c r="U39" i="11"/>
  <c r="T39" i="11"/>
  <c r="S39" i="11"/>
  <c r="S40" i="11" s="1"/>
  <c r="R39" i="11"/>
  <c r="Q39" i="11"/>
  <c r="Q40" i="11" s="1"/>
  <c r="P39" i="11"/>
  <c r="O39" i="11"/>
  <c r="N39" i="11"/>
  <c r="M39" i="11"/>
  <c r="M40" i="11" s="1"/>
  <c r="L39" i="11"/>
  <c r="K39" i="11"/>
  <c r="K40" i="11" s="1"/>
  <c r="J39" i="11"/>
  <c r="I39" i="11"/>
  <c r="H39" i="11"/>
  <c r="G39" i="11"/>
  <c r="F39" i="11"/>
  <c r="E39" i="11"/>
  <c r="E40" i="11" s="1"/>
  <c r="D39" i="11"/>
  <c r="C39" i="11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N40" i="12" s="1"/>
  <c r="M39" i="12"/>
  <c r="L39" i="12"/>
  <c r="K39" i="12"/>
  <c r="J39" i="12"/>
  <c r="I39" i="12"/>
  <c r="H39" i="12"/>
  <c r="G39" i="12"/>
  <c r="F39" i="12"/>
  <c r="E39" i="12"/>
  <c r="D39" i="12"/>
  <c r="C39" i="12"/>
  <c r="W40" i="13"/>
  <c r="AA39" i="13"/>
  <c r="AA40" i="13" s="1"/>
  <c r="Y39" i="13"/>
  <c r="Y40" i="13" s="1"/>
  <c r="X39" i="13"/>
  <c r="W39" i="13"/>
  <c r="V39" i="13"/>
  <c r="U39" i="13"/>
  <c r="T39" i="13"/>
  <c r="T40" i="13" s="1"/>
  <c r="S39" i="13"/>
  <c r="S40" i="13" s="1"/>
  <c r="R39" i="13"/>
  <c r="Q39" i="13"/>
  <c r="P39" i="13"/>
  <c r="O39" i="13"/>
  <c r="N39" i="13"/>
  <c r="M39" i="13"/>
  <c r="M40" i="13" s="1"/>
  <c r="L39" i="13"/>
  <c r="K39" i="13"/>
  <c r="J39" i="13"/>
  <c r="I39" i="13"/>
  <c r="H39" i="13"/>
  <c r="H40" i="13" s="1"/>
  <c r="G39" i="13"/>
  <c r="G40" i="13" s="1"/>
  <c r="F39" i="13"/>
  <c r="E39" i="13"/>
  <c r="D39" i="13"/>
  <c r="C39" i="13"/>
  <c r="T40" i="14"/>
  <c r="AA39" i="14"/>
  <c r="Z39" i="14"/>
  <c r="Y39" i="14"/>
  <c r="X39" i="14"/>
  <c r="W39" i="14"/>
  <c r="V39" i="14"/>
  <c r="V40" i="14" s="1"/>
  <c r="U39" i="14"/>
  <c r="T39" i="14"/>
  <c r="S39" i="14"/>
  <c r="R39" i="14"/>
  <c r="Q39" i="14"/>
  <c r="P39" i="14"/>
  <c r="O39" i="14"/>
  <c r="N39" i="14"/>
  <c r="M39" i="14"/>
  <c r="L39" i="14"/>
  <c r="K39" i="14"/>
  <c r="J39" i="14"/>
  <c r="J40" i="14" s="1"/>
  <c r="I39" i="14"/>
  <c r="H39" i="14"/>
  <c r="G39" i="14"/>
  <c r="F39" i="14"/>
  <c r="E39" i="14"/>
  <c r="D39" i="14"/>
  <c r="D40" i="14" s="1"/>
  <c r="C39" i="14"/>
  <c r="AA39" i="15"/>
  <c r="AA40" i="15" s="1"/>
  <c r="Y39" i="15"/>
  <c r="X39" i="15"/>
  <c r="W39" i="15"/>
  <c r="V39" i="15"/>
  <c r="U39" i="15"/>
  <c r="U40" i="15" s="1"/>
  <c r="T39" i="15"/>
  <c r="T40" i="15" s="1"/>
  <c r="S39" i="15"/>
  <c r="R39" i="15"/>
  <c r="Q39" i="15"/>
  <c r="P39" i="15"/>
  <c r="O39" i="15"/>
  <c r="O40" i="15" s="1"/>
  <c r="N39" i="15"/>
  <c r="M39" i="15"/>
  <c r="L39" i="15"/>
  <c r="K39" i="15"/>
  <c r="J39" i="15"/>
  <c r="I39" i="15"/>
  <c r="I40" i="15" s="1"/>
  <c r="H39" i="15"/>
  <c r="H40" i="15" s="1"/>
  <c r="G39" i="15"/>
  <c r="F39" i="15"/>
  <c r="E39" i="15"/>
  <c r="D39" i="15"/>
  <c r="C39" i="15"/>
  <c r="C40" i="15" s="1"/>
  <c r="T40" i="16"/>
  <c r="AA39" i="16"/>
  <c r="AA40" i="16" s="1"/>
  <c r="Y39" i="16"/>
  <c r="X39" i="16"/>
  <c r="Z39" i="16" s="1"/>
  <c r="W39" i="16"/>
  <c r="V39" i="16"/>
  <c r="U39" i="16"/>
  <c r="U40" i="16" s="1"/>
  <c r="T39" i="16"/>
  <c r="S39" i="16"/>
  <c r="R39" i="16"/>
  <c r="Q39" i="16"/>
  <c r="P39" i="16"/>
  <c r="O39" i="16"/>
  <c r="O40" i="16" s="1"/>
  <c r="N39" i="16"/>
  <c r="N40" i="16" s="1"/>
  <c r="M39" i="16"/>
  <c r="L39" i="16"/>
  <c r="K39" i="16"/>
  <c r="J39" i="16"/>
  <c r="I39" i="16"/>
  <c r="I40" i="16" s="1"/>
  <c r="H39" i="16"/>
  <c r="G39" i="16"/>
  <c r="F39" i="16"/>
  <c r="E39" i="16"/>
  <c r="D39" i="16"/>
  <c r="C39" i="16"/>
  <c r="C40" i="16" s="1"/>
  <c r="AA39" i="17"/>
  <c r="AA40" i="17" s="1"/>
  <c r="Y39" i="17"/>
  <c r="X39" i="17"/>
  <c r="W39" i="17"/>
  <c r="V39" i="17"/>
  <c r="U39" i="17"/>
  <c r="T39" i="17"/>
  <c r="T40" i="17" s="1"/>
  <c r="S39" i="17"/>
  <c r="R39" i="17"/>
  <c r="Q39" i="17"/>
  <c r="P39" i="17"/>
  <c r="P40" i="17" s="1"/>
  <c r="O39" i="17"/>
  <c r="N39" i="17"/>
  <c r="N40" i="17" s="1"/>
  <c r="M39" i="17"/>
  <c r="L39" i="17"/>
  <c r="K39" i="17"/>
  <c r="J39" i="17"/>
  <c r="J40" i="17" s="1"/>
  <c r="I39" i="17"/>
  <c r="H39" i="17"/>
  <c r="H40" i="17" s="1"/>
  <c r="G39" i="17"/>
  <c r="F39" i="17"/>
  <c r="E39" i="17"/>
  <c r="D39" i="17"/>
  <c r="D40" i="17" s="1"/>
  <c r="C39" i="17"/>
  <c r="AA39" i="18"/>
  <c r="AA40" i="18" s="1"/>
  <c r="Y39" i="18"/>
  <c r="X39" i="18"/>
  <c r="Z39" i="18" s="1"/>
  <c r="W39" i="18"/>
  <c r="V39" i="18"/>
  <c r="V40" i="18" s="1"/>
  <c r="U39" i="18"/>
  <c r="T39" i="18"/>
  <c r="S39" i="18"/>
  <c r="R39" i="18"/>
  <c r="Q39" i="18"/>
  <c r="P39" i="18"/>
  <c r="P40" i="18" s="1"/>
  <c r="O39" i="18"/>
  <c r="N39" i="18"/>
  <c r="M39" i="18"/>
  <c r="L39" i="18"/>
  <c r="K39" i="18"/>
  <c r="J39" i="18"/>
  <c r="J40" i="18" s="1"/>
  <c r="I39" i="18"/>
  <c r="H39" i="18"/>
  <c r="G39" i="18"/>
  <c r="F39" i="18"/>
  <c r="E39" i="18"/>
  <c r="D39" i="18"/>
  <c r="D40" i="18" s="1"/>
  <c r="C39" i="18"/>
  <c r="AA39" i="19"/>
  <c r="Y39" i="19"/>
  <c r="Y40" i="19" s="1"/>
  <c r="X39" i="19"/>
  <c r="W39" i="19"/>
  <c r="V39" i="19"/>
  <c r="V40" i="19" s="1"/>
  <c r="U39" i="19"/>
  <c r="T39" i="19"/>
  <c r="S39" i="19"/>
  <c r="S40" i="19" s="1"/>
  <c r="R39" i="19"/>
  <c r="Q39" i="19"/>
  <c r="P39" i="19"/>
  <c r="P40" i="19" s="1"/>
  <c r="O39" i="19"/>
  <c r="N39" i="19"/>
  <c r="M39" i="19"/>
  <c r="M40" i="19" s="1"/>
  <c r="L39" i="19"/>
  <c r="K39" i="19"/>
  <c r="J39" i="19"/>
  <c r="J40" i="19" s="1"/>
  <c r="I39" i="19"/>
  <c r="H39" i="19"/>
  <c r="G39" i="19"/>
  <c r="G40" i="19" s="1"/>
  <c r="F39" i="19"/>
  <c r="E39" i="19"/>
  <c r="D39" i="19"/>
  <c r="D40" i="19" s="1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V40" i="21"/>
  <c r="AA39" i="21"/>
  <c r="Y39" i="21"/>
  <c r="Y40" i="21" s="1"/>
  <c r="X39" i="21"/>
  <c r="W39" i="21"/>
  <c r="W40" i="21" s="1"/>
  <c r="V39" i="21"/>
  <c r="U39" i="21"/>
  <c r="T39" i="21"/>
  <c r="S39" i="21"/>
  <c r="S40" i="21" s="1"/>
  <c r="R39" i="21"/>
  <c r="Q39" i="21"/>
  <c r="Q40" i="21" s="1"/>
  <c r="P39" i="21"/>
  <c r="O39" i="21"/>
  <c r="N39" i="21"/>
  <c r="M39" i="21"/>
  <c r="M40" i="21" s="1"/>
  <c r="L39" i="21"/>
  <c r="K39" i="21"/>
  <c r="K40" i="21" s="1"/>
  <c r="J39" i="21"/>
  <c r="I39" i="21"/>
  <c r="H39" i="21"/>
  <c r="G39" i="21"/>
  <c r="G40" i="21" s="1"/>
  <c r="F39" i="21"/>
  <c r="E39" i="21"/>
  <c r="E40" i="21" s="1"/>
  <c r="D39" i="21"/>
  <c r="C39" i="21"/>
  <c r="X40" i="1"/>
  <c r="Z40" i="1" s="1"/>
  <c r="T40" i="1"/>
  <c r="L40" i="1"/>
  <c r="AA39" i="1"/>
  <c r="Y39" i="1"/>
  <c r="X39" i="1"/>
  <c r="Z39" i="1" s="1"/>
  <c r="W39" i="1"/>
  <c r="V39" i="1"/>
  <c r="U39" i="1"/>
  <c r="T39" i="1"/>
  <c r="S39" i="1"/>
  <c r="R39" i="1"/>
  <c r="R40" i="1" s="1"/>
  <c r="Q39" i="1"/>
  <c r="P39" i="1"/>
  <c r="O39" i="1"/>
  <c r="N39" i="1"/>
  <c r="M39" i="1"/>
  <c r="L39" i="1"/>
  <c r="K39" i="1"/>
  <c r="J39" i="1"/>
  <c r="I39" i="1"/>
  <c r="H39" i="1"/>
  <c r="G39" i="1"/>
  <c r="F39" i="1"/>
  <c r="F40" i="1" s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O34" i="2"/>
  <c r="N34" i="2"/>
  <c r="M34" i="2"/>
  <c r="M40" i="2" s="1"/>
  <c r="L34" i="2"/>
  <c r="L40" i="2" s="1"/>
  <c r="K34" i="2"/>
  <c r="J34" i="2"/>
  <c r="I34" i="2"/>
  <c r="H34" i="2"/>
  <c r="G34" i="2"/>
  <c r="F34" i="2"/>
  <c r="E34" i="2"/>
  <c r="E40" i="2" s="1"/>
  <c r="D34" i="2"/>
  <c r="C34" i="2"/>
  <c r="AA34" i="3"/>
  <c r="AA40" i="3" s="1"/>
  <c r="Z34" i="3"/>
  <c r="Y34" i="3"/>
  <c r="X34" i="3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D34" i="4"/>
  <c r="D40" i="4" s="1"/>
  <c r="C34" i="4"/>
  <c r="AA34" i="5"/>
  <c r="AA40" i="5" s="1"/>
  <c r="Y34" i="5"/>
  <c r="X34" i="5"/>
  <c r="Z34" i="5" s="1"/>
  <c r="W34" i="5"/>
  <c r="V34" i="5"/>
  <c r="V40" i="5" s="1"/>
  <c r="U34" i="5"/>
  <c r="T34" i="5"/>
  <c r="S34" i="5"/>
  <c r="S40" i="5" s="1"/>
  <c r="R34" i="5"/>
  <c r="R40" i="5" s="1"/>
  <c r="Q34" i="5"/>
  <c r="P34" i="5"/>
  <c r="O34" i="5"/>
  <c r="N34" i="5"/>
  <c r="M34" i="5"/>
  <c r="L34" i="5"/>
  <c r="K34" i="5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T34" i="6"/>
  <c r="T40" i="6" s="1"/>
  <c r="S34" i="6"/>
  <c r="R34" i="6"/>
  <c r="Q34" i="6"/>
  <c r="Q40" i="6" s="1"/>
  <c r="P34" i="6"/>
  <c r="O34" i="6"/>
  <c r="N34" i="6"/>
  <c r="M34" i="6"/>
  <c r="M40" i="6" s="1"/>
  <c r="L34" i="6"/>
  <c r="L40" i="6" s="1"/>
  <c r="K34" i="6"/>
  <c r="J34" i="6"/>
  <c r="I34" i="6"/>
  <c r="H34" i="6"/>
  <c r="H40" i="6" s="1"/>
  <c r="G34" i="6"/>
  <c r="F34" i="6"/>
  <c r="E34" i="6"/>
  <c r="E40" i="6" s="1"/>
  <c r="D34" i="6"/>
  <c r="C34" i="6"/>
  <c r="AA34" i="7"/>
  <c r="AA40" i="7" s="1"/>
  <c r="Y34" i="7"/>
  <c r="Z34" i="7" s="1"/>
  <c r="X34" i="7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T40" i="8" s="1"/>
  <c r="S34" i="8"/>
  <c r="R34" i="8"/>
  <c r="Q34" i="8"/>
  <c r="P34" i="8"/>
  <c r="O34" i="8"/>
  <c r="N34" i="8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W34" i="9"/>
  <c r="W40" i="9" s="1"/>
  <c r="V34" i="9"/>
  <c r="V40" i="9" s="1"/>
  <c r="U34" i="9"/>
  <c r="T34" i="9"/>
  <c r="S34" i="9"/>
  <c r="R34" i="9"/>
  <c r="Q34" i="9"/>
  <c r="P34" i="9"/>
  <c r="O34" i="9"/>
  <c r="O40" i="9" s="1"/>
  <c r="N34" i="9"/>
  <c r="N40" i="9" s="1"/>
  <c r="M34" i="9"/>
  <c r="L34" i="9"/>
  <c r="K34" i="9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Z34" i="10"/>
  <c r="Y34" i="10"/>
  <c r="X34" i="10"/>
  <c r="W34" i="10"/>
  <c r="V34" i="10"/>
  <c r="U34" i="10"/>
  <c r="U40" i="10" s="1"/>
  <c r="T34" i="10"/>
  <c r="T40" i="10" s="1"/>
  <c r="S34" i="10"/>
  <c r="R34" i="10"/>
  <c r="Q34" i="10"/>
  <c r="P34" i="10"/>
  <c r="P40" i="10" s="1"/>
  <c r="O34" i="10"/>
  <c r="N34" i="10"/>
  <c r="M34" i="10"/>
  <c r="L34" i="10"/>
  <c r="K34" i="10"/>
  <c r="J34" i="10"/>
  <c r="I34" i="10"/>
  <c r="I40" i="10" s="1"/>
  <c r="H34" i="10"/>
  <c r="G34" i="10"/>
  <c r="F34" i="10"/>
  <c r="E34" i="10"/>
  <c r="D34" i="10"/>
  <c r="D40" i="10" s="1"/>
  <c r="C34" i="10"/>
  <c r="AA34" i="11"/>
  <c r="AA40" i="11" s="1"/>
  <c r="Y34" i="11"/>
  <c r="X34" i="11"/>
  <c r="Z34" i="11" s="1"/>
  <c r="W34" i="11"/>
  <c r="V34" i="11"/>
  <c r="V40" i="11" s="1"/>
  <c r="U34" i="11"/>
  <c r="T34" i="11"/>
  <c r="S34" i="11"/>
  <c r="R34" i="11"/>
  <c r="R40" i="11" s="1"/>
  <c r="Q34" i="11"/>
  <c r="P34" i="11"/>
  <c r="O34" i="11"/>
  <c r="O40" i="11" s="1"/>
  <c r="N34" i="11"/>
  <c r="N40" i="11" s="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C40" i="11" s="1"/>
  <c r="AA34" i="12"/>
  <c r="Y34" i="12"/>
  <c r="X34" i="12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H34" i="12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O40" i="13" s="1"/>
  <c r="N34" i="13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X40" i="14" s="1"/>
  <c r="W34" i="14"/>
  <c r="V34" i="14"/>
  <c r="U34" i="14"/>
  <c r="T34" i="14"/>
  <c r="S34" i="14"/>
  <c r="R34" i="14"/>
  <c r="Q34" i="14"/>
  <c r="P34" i="14"/>
  <c r="O34" i="14"/>
  <c r="N34" i="14"/>
  <c r="M34" i="14"/>
  <c r="L34" i="14"/>
  <c r="L40" i="14" s="1"/>
  <c r="K34" i="14"/>
  <c r="J34" i="14"/>
  <c r="I34" i="14"/>
  <c r="H34" i="14"/>
  <c r="H40" i="14" s="1"/>
  <c r="G34" i="14"/>
  <c r="F34" i="14"/>
  <c r="E34" i="14"/>
  <c r="D34" i="14"/>
  <c r="C34" i="14"/>
  <c r="AA34" i="15"/>
  <c r="Y34" i="15"/>
  <c r="X34" i="15"/>
  <c r="Z34" i="15" s="1"/>
  <c r="W34" i="15"/>
  <c r="V34" i="15"/>
  <c r="V40" i="15" s="1"/>
  <c r="U34" i="15"/>
  <c r="T34" i="15"/>
  <c r="S34" i="15"/>
  <c r="R34" i="15"/>
  <c r="R40" i="15" s="1"/>
  <c r="Q34" i="15"/>
  <c r="P34" i="15"/>
  <c r="O34" i="15"/>
  <c r="N34" i="15"/>
  <c r="M34" i="15"/>
  <c r="L34" i="15"/>
  <c r="K34" i="15"/>
  <c r="J34" i="15"/>
  <c r="J40" i="15" s="1"/>
  <c r="I34" i="15"/>
  <c r="H34" i="15"/>
  <c r="G34" i="15"/>
  <c r="F34" i="15"/>
  <c r="F40" i="15" s="1"/>
  <c r="E34" i="15"/>
  <c r="D34" i="15"/>
  <c r="C34" i="15"/>
  <c r="AA34" i="16"/>
  <c r="Y34" i="16"/>
  <c r="X34" i="16"/>
  <c r="W34" i="16"/>
  <c r="V34" i="16"/>
  <c r="U34" i="16"/>
  <c r="T34" i="16"/>
  <c r="S34" i="16"/>
  <c r="R34" i="16"/>
  <c r="Q34" i="16"/>
  <c r="P34" i="16"/>
  <c r="P40" i="16" s="1"/>
  <c r="O34" i="16"/>
  <c r="N34" i="16"/>
  <c r="M34" i="16"/>
  <c r="L34" i="16"/>
  <c r="L40" i="16" s="1"/>
  <c r="K34" i="16"/>
  <c r="J34" i="16"/>
  <c r="I34" i="16"/>
  <c r="H34" i="16"/>
  <c r="H40" i="16" s="1"/>
  <c r="G34" i="16"/>
  <c r="F34" i="16"/>
  <c r="E34" i="16"/>
  <c r="D34" i="16"/>
  <c r="D40" i="16" s="1"/>
  <c r="C34" i="16"/>
  <c r="AA34" i="17"/>
  <c r="Y34" i="17"/>
  <c r="X34" i="17"/>
  <c r="Z34" i="17" s="1"/>
  <c r="W34" i="17"/>
  <c r="V34" i="17"/>
  <c r="U34" i="17"/>
  <c r="T34" i="17"/>
  <c r="S34" i="17"/>
  <c r="R34" i="17"/>
  <c r="R40" i="17" s="1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Y34" i="18"/>
  <c r="Z34" i="18" s="1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T40" i="20" s="1"/>
  <c r="S34" i="20"/>
  <c r="R34" i="20"/>
  <c r="Q34" i="20"/>
  <c r="P34" i="20"/>
  <c r="P40" i="20" s="1"/>
  <c r="O34" i="20"/>
  <c r="N34" i="20"/>
  <c r="M34" i="20"/>
  <c r="L34" i="20"/>
  <c r="L40" i="20" s="1"/>
  <c r="K34" i="20"/>
  <c r="J34" i="20"/>
  <c r="I34" i="20"/>
  <c r="H34" i="20"/>
  <c r="H40" i="20" s="1"/>
  <c r="G34" i="20"/>
  <c r="F34" i="20"/>
  <c r="E34" i="20"/>
  <c r="D34" i="20"/>
  <c r="D40" i="20" s="1"/>
  <c r="C34" i="20"/>
  <c r="AA34" i="21"/>
  <c r="Y34" i="21"/>
  <c r="X34" i="21"/>
  <c r="Z34" i="21" s="1"/>
  <c r="W34" i="21"/>
  <c r="V34" i="21"/>
  <c r="U34" i="21"/>
  <c r="T34" i="21"/>
  <c r="S34" i="21"/>
  <c r="R34" i="21"/>
  <c r="R40" i="21" s="1"/>
  <c r="Q34" i="21"/>
  <c r="P34" i="2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F40" i="21" s="1"/>
  <c r="E34" i="21"/>
  <c r="D34" i="21"/>
  <c r="C34" i="21"/>
  <c r="AA34" i="1"/>
  <c r="Z34" i="1"/>
  <c r="Y34" i="1"/>
  <c r="X34" i="1"/>
  <c r="W34" i="1"/>
  <c r="V34" i="1"/>
  <c r="U34" i="1"/>
  <c r="T34" i="1"/>
  <c r="S34" i="1"/>
  <c r="R34" i="1"/>
  <c r="Q34" i="1"/>
  <c r="P34" i="1"/>
  <c r="P40" i="1" s="1"/>
  <c r="O34" i="1"/>
  <c r="N34" i="1"/>
  <c r="M34" i="1"/>
  <c r="L34" i="1"/>
  <c r="K34" i="1"/>
  <c r="J34" i="1"/>
  <c r="I34" i="1"/>
  <c r="H34" i="1"/>
  <c r="H40" i="1" s="1"/>
  <c r="G34" i="1"/>
  <c r="F34" i="1"/>
  <c r="E34" i="1"/>
  <c r="D34" i="1"/>
  <c r="D40" i="1" s="1"/>
  <c r="C34" i="1"/>
  <c r="AA24" i="2"/>
  <c r="Z24" i="2"/>
  <c r="Y24" i="2"/>
  <c r="X24" i="2"/>
  <c r="W24" i="2"/>
  <c r="W25" i="2" s="1"/>
  <c r="V24" i="2"/>
  <c r="U24" i="2"/>
  <c r="T24" i="2"/>
  <c r="S24" i="2"/>
  <c r="R24" i="2"/>
  <c r="Q24" i="2"/>
  <c r="Q25" i="2" s="1"/>
  <c r="P24" i="2"/>
  <c r="O24" i="2"/>
  <c r="N24" i="2"/>
  <c r="M24" i="2"/>
  <c r="L24" i="2"/>
  <c r="K24" i="2"/>
  <c r="K25" i="2" s="1"/>
  <c r="J24" i="2"/>
  <c r="I24" i="2"/>
  <c r="H24" i="2"/>
  <c r="G24" i="2"/>
  <c r="F24" i="2"/>
  <c r="E24" i="2"/>
  <c r="E25" i="2" s="1"/>
  <c r="E42" i="2" s="1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L25" i="3" s="1"/>
  <c r="K24" i="3"/>
  <c r="J24" i="3"/>
  <c r="I24" i="3"/>
  <c r="H24" i="3"/>
  <c r="G24" i="3"/>
  <c r="F24" i="3"/>
  <c r="E24" i="3"/>
  <c r="D24" i="3"/>
  <c r="C24" i="3"/>
  <c r="E25" i="4"/>
  <c r="E42" i="4" s="1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W25" i="5"/>
  <c r="O25" i="5"/>
  <c r="O42" i="5" s="1"/>
  <c r="K25" i="5"/>
  <c r="K42" i="5" s="1"/>
  <c r="AA24" i="5"/>
  <c r="Y24" i="5"/>
  <c r="X24" i="5"/>
  <c r="W24" i="5"/>
  <c r="V24" i="5"/>
  <c r="U24" i="5"/>
  <c r="T24" i="5"/>
  <c r="S24" i="5"/>
  <c r="R24" i="5"/>
  <c r="Q24" i="5"/>
  <c r="Q25" i="5" s="1"/>
  <c r="Q42" i="5" s="1"/>
  <c r="P24" i="5"/>
  <c r="O24" i="5"/>
  <c r="N24" i="5"/>
  <c r="M24" i="5"/>
  <c r="L24" i="5"/>
  <c r="K24" i="5"/>
  <c r="J24" i="5"/>
  <c r="I24" i="5"/>
  <c r="H24" i="5"/>
  <c r="G24" i="5"/>
  <c r="F24" i="5"/>
  <c r="E24" i="5"/>
  <c r="E25" i="5" s="1"/>
  <c r="E42" i="5" s="1"/>
  <c r="D24" i="5"/>
  <c r="C24" i="5"/>
  <c r="X25" i="6"/>
  <c r="L25" i="6"/>
  <c r="L42" i="6" s="1"/>
  <c r="AA24" i="6"/>
  <c r="Z24" i="6"/>
  <c r="Y24" i="6"/>
  <c r="X24" i="6"/>
  <c r="W24" i="6"/>
  <c r="V24" i="6"/>
  <c r="V25" i="6" s="1"/>
  <c r="V42" i="6" s="1"/>
  <c r="U24" i="6"/>
  <c r="T24" i="6"/>
  <c r="S24" i="6"/>
  <c r="R24" i="6"/>
  <c r="R25" i="6" s="1"/>
  <c r="Q24" i="6"/>
  <c r="P24" i="6"/>
  <c r="O24" i="6"/>
  <c r="N24" i="6"/>
  <c r="M24" i="6"/>
  <c r="L24" i="6"/>
  <c r="K24" i="6"/>
  <c r="J24" i="6"/>
  <c r="J25" i="6" s="1"/>
  <c r="J42" i="6" s="1"/>
  <c r="I24" i="6"/>
  <c r="H24" i="6"/>
  <c r="G24" i="6"/>
  <c r="F24" i="6"/>
  <c r="F25" i="6" s="1"/>
  <c r="E24" i="6"/>
  <c r="D24" i="6"/>
  <c r="D25" i="6" s="1"/>
  <c r="D42" i="6" s="1"/>
  <c r="C24" i="6"/>
  <c r="AA24" i="7"/>
  <c r="Y24" i="7"/>
  <c r="Y25" i="7" s="1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M25" i="7" s="1"/>
  <c r="L24" i="7"/>
  <c r="K24" i="7"/>
  <c r="J24" i="7"/>
  <c r="I24" i="7"/>
  <c r="H24" i="7"/>
  <c r="G24" i="7"/>
  <c r="F24" i="7"/>
  <c r="E24" i="7"/>
  <c r="D24" i="7"/>
  <c r="C24" i="7"/>
  <c r="Y25" i="8"/>
  <c r="Y42" i="8" s="1"/>
  <c r="M25" i="8"/>
  <c r="M42" i="8" s="1"/>
  <c r="AA24" i="8"/>
  <c r="Y24" i="8"/>
  <c r="Z24" i="8" s="1"/>
  <c r="X24" i="8"/>
  <c r="W24" i="8"/>
  <c r="V24" i="8"/>
  <c r="U24" i="8"/>
  <c r="T24" i="8"/>
  <c r="S24" i="8"/>
  <c r="S25" i="8" s="1"/>
  <c r="R24" i="8"/>
  <c r="Q24" i="8"/>
  <c r="P24" i="8"/>
  <c r="O24" i="8"/>
  <c r="N24" i="8"/>
  <c r="M24" i="8"/>
  <c r="L24" i="8"/>
  <c r="K24" i="8"/>
  <c r="J24" i="8"/>
  <c r="I24" i="8"/>
  <c r="H24" i="8"/>
  <c r="G24" i="8"/>
  <c r="G25" i="8" s="1"/>
  <c r="F24" i="8"/>
  <c r="E24" i="8"/>
  <c r="D24" i="8"/>
  <c r="C24" i="8"/>
  <c r="S25" i="9"/>
  <c r="G25" i="9"/>
  <c r="G42" i="9" s="1"/>
  <c r="AA24" i="9"/>
  <c r="Y24" i="9"/>
  <c r="Y25" i="9" s="1"/>
  <c r="X24" i="9"/>
  <c r="W24" i="9"/>
  <c r="V24" i="9"/>
  <c r="U24" i="9"/>
  <c r="T24" i="9"/>
  <c r="S24" i="9"/>
  <c r="R24" i="9"/>
  <c r="Q24" i="9"/>
  <c r="P24" i="9"/>
  <c r="O24" i="9"/>
  <c r="N24" i="9"/>
  <c r="M24" i="9"/>
  <c r="M25" i="9" s="1"/>
  <c r="L24" i="9"/>
  <c r="K24" i="9"/>
  <c r="J24" i="9"/>
  <c r="I24" i="9"/>
  <c r="H24" i="9"/>
  <c r="G24" i="9"/>
  <c r="F24" i="9"/>
  <c r="E24" i="9"/>
  <c r="D24" i="9"/>
  <c r="C24" i="9"/>
  <c r="T25" i="10"/>
  <c r="T42" i="10" s="1"/>
  <c r="H25" i="10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N25" i="10" s="1"/>
  <c r="M24" i="10"/>
  <c r="L24" i="10"/>
  <c r="K24" i="10"/>
  <c r="J24" i="10"/>
  <c r="I24" i="10"/>
  <c r="H24" i="10"/>
  <c r="G24" i="10"/>
  <c r="F24" i="10"/>
  <c r="E24" i="10"/>
  <c r="D24" i="10"/>
  <c r="C24" i="10"/>
  <c r="AA25" i="11"/>
  <c r="AA42" i="11" s="1"/>
  <c r="AA24" i="11"/>
  <c r="Y24" i="11"/>
  <c r="Y25" i="11" s="1"/>
  <c r="Y42" i="11" s="1"/>
  <c r="X24" i="11"/>
  <c r="W24" i="11"/>
  <c r="V24" i="11"/>
  <c r="U24" i="11"/>
  <c r="U25" i="11" s="1"/>
  <c r="T24" i="11"/>
  <c r="S24" i="11"/>
  <c r="R24" i="11"/>
  <c r="Q24" i="11"/>
  <c r="P24" i="11"/>
  <c r="O24" i="11"/>
  <c r="O25" i="11" s="1"/>
  <c r="O42" i="11" s="1"/>
  <c r="N24" i="11"/>
  <c r="M24" i="11"/>
  <c r="M25" i="11" s="1"/>
  <c r="M42" i="11" s="1"/>
  <c r="L24" i="11"/>
  <c r="K24" i="11"/>
  <c r="J24" i="11"/>
  <c r="I24" i="11"/>
  <c r="I25" i="11" s="1"/>
  <c r="H24" i="11"/>
  <c r="G24" i="11"/>
  <c r="F24" i="11"/>
  <c r="E24" i="11"/>
  <c r="D24" i="11"/>
  <c r="C24" i="11"/>
  <c r="C25" i="11" s="1"/>
  <c r="C42" i="11" s="1"/>
  <c r="AA24" i="12"/>
  <c r="Y24" i="12"/>
  <c r="Z24" i="12" s="1"/>
  <c r="X24" i="12"/>
  <c r="W24" i="12"/>
  <c r="V24" i="12"/>
  <c r="U24" i="12"/>
  <c r="U25" i="12" s="1"/>
  <c r="T24" i="12"/>
  <c r="S24" i="12"/>
  <c r="R24" i="12"/>
  <c r="Q24" i="12"/>
  <c r="P24" i="12"/>
  <c r="O24" i="12"/>
  <c r="O25" i="12" s="1"/>
  <c r="N24" i="12"/>
  <c r="M24" i="12"/>
  <c r="L24" i="12"/>
  <c r="K24" i="12"/>
  <c r="J24" i="12"/>
  <c r="I24" i="12"/>
  <c r="I25" i="12" s="1"/>
  <c r="H24" i="12"/>
  <c r="G24" i="12"/>
  <c r="F24" i="12"/>
  <c r="E24" i="12"/>
  <c r="D24" i="12"/>
  <c r="C24" i="12"/>
  <c r="C25" i="12" s="1"/>
  <c r="AA24" i="13"/>
  <c r="AA25" i="13" s="1"/>
  <c r="AA42" i="13" s="1"/>
  <c r="Y24" i="13"/>
  <c r="X24" i="13"/>
  <c r="Z24" i="13" s="1"/>
  <c r="W24" i="13"/>
  <c r="V24" i="13"/>
  <c r="U24" i="13"/>
  <c r="U25" i="13" s="1"/>
  <c r="T24" i="13"/>
  <c r="T25" i="13" s="1"/>
  <c r="T42" i="13" s="1"/>
  <c r="S24" i="13"/>
  <c r="R24" i="13"/>
  <c r="Q24" i="13"/>
  <c r="P24" i="13"/>
  <c r="O24" i="13"/>
  <c r="O25" i="13" s="1"/>
  <c r="O42" i="13" s="1"/>
  <c r="N24" i="13"/>
  <c r="M24" i="13"/>
  <c r="L24" i="13"/>
  <c r="K24" i="13"/>
  <c r="J24" i="13"/>
  <c r="I24" i="13"/>
  <c r="I25" i="13" s="1"/>
  <c r="H24" i="13"/>
  <c r="H25" i="13" s="1"/>
  <c r="H42" i="13" s="1"/>
  <c r="G24" i="13"/>
  <c r="F24" i="13"/>
  <c r="E24" i="13"/>
  <c r="D24" i="13"/>
  <c r="C24" i="13"/>
  <c r="C25" i="13" s="1"/>
  <c r="H25" i="14"/>
  <c r="H42" i="14" s="1"/>
  <c r="AA24" i="14"/>
  <c r="Y24" i="14"/>
  <c r="X24" i="14"/>
  <c r="Z24" i="14" s="1"/>
  <c r="W24" i="14"/>
  <c r="V24" i="14"/>
  <c r="V25" i="14" s="1"/>
  <c r="V42" i="14" s="1"/>
  <c r="U24" i="14"/>
  <c r="T24" i="14"/>
  <c r="S24" i="14"/>
  <c r="R24" i="14"/>
  <c r="Q24" i="14"/>
  <c r="P24" i="14"/>
  <c r="P25" i="14" s="1"/>
  <c r="O24" i="14"/>
  <c r="N24" i="14"/>
  <c r="M24" i="14"/>
  <c r="L24" i="14"/>
  <c r="K24" i="14"/>
  <c r="J24" i="14"/>
  <c r="J25" i="14" s="1"/>
  <c r="J42" i="14" s="1"/>
  <c r="I24" i="14"/>
  <c r="H24" i="14"/>
  <c r="G24" i="14"/>
  <c r="F24" i="14"/>
  <c r="E24" i="14"/>
  <c r="D24" i="14"/>
  <c r="C24" i="14"/>
  <c r="AA24" i="15"/>
  <c r="Z24" i="15"/>
  <c r="Y24" i="15"/>
  <c r="X24" i="15"/>
  <c r="W24" i="15"/>
  <c r="W25" i="15" s="1"/>
  <c r="V24" i="15"/>
  <c r="U24" i="15"/>
  <c r="T24" i="15"/>
  <c r="S24" i="15"/>
  <c r="R24" i="15"/>
  <c r="Q24" i="15"/>
  <c r="Q25" i="15" s="1"/>
  <c r="P24" i="15"/>
  <c r="O24" i="15"/>
  <c r="N24" i="15"/>
  <c r="M24" i="15"/>
  <c r="L24" i="15"/>
  <c r="K24" i="15"/>
  <c r="K25" i="15" s="1"/>
  <c r="J24" i="15"/>
  <c r="I24" i="15"/>
  <c r="H24" i="15"/>
  <c r="G24" i="15"/>
  <c r="F24" i="15"/>
  <c r="E24" i="15"/>
  <c r="E25" i="15" s="1"/>
  <c r="D24" i="15"/>
  <c r="C24" i="15"/>
  <c r="AA24" i="16"/>
  <c r="Y24" i="16"/>
  <c r="X24" i="16"/>
  <c r="Z24" i="16" s="1"/>
  <c r="W24" i="16"/>
  <c r="W25" i="16" s="1"/>
  <c r="V24" i="16"/>
  <c r="U24" i="16"/>
  <c r="T24" i="16"/>
  <c r="S24" i="16"/>
  <c r="R24" i="16"/>
  <c r="Q24" i="16"/>
  <c r="Q25" i="16" s="1"/>
  <c r="P24" i="16"/>
  <c r="O24" i="16"/>
  <c r="N24" i="16"/>
  <c r="M24" i="16"/>
  <c r="L24" i="16"/>
  <c r="K24" i="16"/>
  <c r="K25" i="16" s="1"/>
  <c r="J24" i="16"/>
  <c r="I24" i="16"/>
  <c r="H24" i="16"/>
  <c r="G24" i="16"/>
  <c r="F24" i="16"/>
  <c r="E24" i="16"/>
  <c r="E25" i="16" s="1"/>
  <c r="D24" i="16"/>
  <c r="C24" i="16"/>
  <c r="AA24" i="17"/>
  <c r="Z24" i="17"/>
  <c r="Y24" i="17"/>
  <c r="X24" i="17"/>
  <c r="W24" i="17"/>
  <c r="W25" i="17" s="1"/>
  <c r="V24" i="17"/>
  <c r="U24" i="17"/>
  <c r="T24" i="17"/>
  <c r="S24" i="17"/>
  <c r="R24" i="17"/>
  <c r="Q24" i="17"/>
  <c r="Q25" i="17" s="1"/>
  <c r="P24" i="17"/>
  <c r="O24" i="17"/>
  <c r="N24" i="17"/>
  <c r="M24" i="17"/>
  <c r="L24" i="17"/>
  <c r="K24" i="17"/>
  <c r="K25" i="17" s="1"/>
  <c r="J24" i="17"/>
  <c r="I24" i="17"/>
  <c r="H24" i="17"/>
  <c r="G24" i="17"/>
  <c r="F24" i="17"/>
  <c r="E24" i="17"/>
  <c r="E25" i="17" s="1"/>
  <c r="D24" i="17"/>
  <c r="C24" i="17"/>
  <c r="X25" i="18"/>
  <c r="AA24" i="18"/>
  <c r="Y24" i="18"/>
  <c r="X24" i="18"/>
  <c r="Z24" i="18" s="1"/>
  <c r="W24" i="18"/>
  <c r="V24" i="18"/>
  <c r="U24" i="18"/>
  <c r="T24" i="18"/>
  <c r="S24" i="18"/>
  <c r="R24" i="18"/>
  <c r="R25" i="18" s="1"/>
  <c r="Q24" i="18"/>
  <c r="P24" i="18"/>
  <c r="O24" i="18"/>
  <c r="N24" i="18"/>
  <c r="M24" i="18"/>
  <c r="L24" i="18"/>
  <c r="L25" i="18" s="1"/>
  <c r="K24" i="18"/>
  <c r="J24" i="18"/>
  <c r="I24" i="18"/>
  <c r="H24" i="18"/>
  <c r="G24" i="18"/>
  <c r="F24" i="18"/>
  <c r="F25" i="18" s="1"/>
  <c r="E24" i="18"/>
  <c r="D24" i="18"/>
  <c r="C24" i="18"/>
  <c r="AA24" i="19"/>
  <c r="Y24" i="19"/>
  <c r="Y25" i="19" s="1"/>
  <c r="Y42" i="19" s="1"/>
  <c r="X24" i="19"/>
  <c r="W24" i="19"/>
  <c r="V24" i="19"/>
  <c r="U24" i="19"/>
  <c r="T24" i="19"/>
  <c r="S24" i="19"/>
  <c r="S25" i="19" s="1"/>
  <c r="S42" i="19" s="1"/>
  <c r="R24" i="19"/>
  <c r="Q24" i="19"/>
  <c r="P24" i="19"/>
  <c r="O24" i="19"/>
  <c r="N24" i="19"/>
  <c r="M24" i="19"/>
  <c r="M25" i="19" s="1"/>
  <c r="M42" i="19" s="1"/>
  <c r="L24" i="19"/>
  <c r="K24" i="19"/>
  <c r="J24" i="19"/>
  <c r="I24" i="19"/>
  <c r="H24" i="19"/>
  <c r="G24" i="19"/>
  <c r="G25" i="19" s="1"/>
  <c r="G42" i="19" s="1"/>
  <c r="F24" i="19"/>
  <c r="E24" i="19"/>
  <c r="D24" i="19"/>
  <c r="C24" i="19"/>
  <c r="AA24" i="20"/>
  <c r="Y24" i="20"/>
  <c r="Y25" i="20" s="1"/>
  <c r="X24" i="20"/>
  <c r="Z24" i="20" s="1"/>
  <c r="W24" i="20"/>
  <c r="V24" i="20"/>
  <c r="U24" i="20"/>
  <c r="T24" i="20"/>
  <c r="S24" i="20"/>
  <c r="S25" i="20" s="1"/>
  <c r="R24" i="20"/>
  <c r="Q24" i="20"/>
  <c r="P24" i="20"/>
  <c r="O24" i="20"/>
  <c r="N24" i="20"/>
  <c r="M24" i="20"/>
  <c r="M25" i="20" s="1"/>
  <c r="L24" i="20"/>
  <c r="K24" i="20"/>
  <c r="J24" i="20"/>
  <c r="I24" i="20"/>
  <c r="H24" i="20"/>
  <c r="G24" i="20"/>
  <c r="G25" i="20" s="1"/>
  <c r="F24" i="20"/>
  <c r="E24" i="20"/>
  <c r="D24" i="20"/>
  <c r="C24" i="20"/>
  <c r="AA24" i="21"/>
  <c r="Y24" i="21"/>
  <c r="Y25" i="21" s="1"/>
  <c r="Y42" i="21" s="1"/>
  <c r="X24" i="21"/>
  <c r="W24" i="21"/>
  <c r="V24" i="21"/>
  <c r="U24" i="21"/>
  <c r="T24" i="21"/>
  <c r="S24" i="21"/>
  <c r="S25" i="21" s="1"/>
  <c r="S42" i="21" s="1"/>
  <c r="R24" i="21"/>
  <c r="Q24" i="21"/>
  <c r="P24" i="21"/>
  <c r="O24" i="21"/>
  <c r="N24" i="21"/>
  <c r="M24" i="21"/>
  <c r="M25" i="21" s="1"/>
  <c r="M42" i="21" s="1"/>
  <c r="L24" i="21"/>
  <c r="K24" i="21"/>
  <c r="J24" i="21"/>
  <c r="I24" i="21"/>
  <c r="H24" i="21"/>
  <c r="G24" i="21"/>
  <c r="G25" i="21" s="1"/>
  <c r="G42" i="21" s="1"/>
  <c r="F24" i="21"/>
  <c r="E24" i="21"/>
  <c r="D24" i="21"/>
  <c r="C24" i="21"/>
  <c r="AA24" i="1"/>
  <c r="Y24" i="1"/>
  <c r="X24" i="1"/>
  <c r="Z24" i="1" s="1"/>
  <c r="W24" i="1"/>
  <c r="V24" i="1"/>
  <c r="U24" i="1"/>
  <c r="T24" i="1"/>
  <c r="T25" i="1" s="1"/>
  <c r="T42" i="1" s="1"/>
  <c r="S24" i="1"/>
  <c r="R24" i="1"/>
  <c r="Q24" i="1"/>
  <c r="P24" i="1"/>
  <c r="O24" i="1"/>
  <c r="N24" i="1"/>
  <c r="N25" i="1" s="1"/>
  <c r="M24" i="1"/>
  <c r="M25" i="1" s="1"/>
  <c r="L24" i="1"/>
  <c r="K24" i="1"/>
  <c r="J24" i="1"/>
  <c r="I24" i="1"/>
  <c r="H24" i="1"/>
  <c r="H25" i="1" s="1"/>
  <c r="H42" i="1" s="1"/>
  <c r="G24" i="1"/>
  <c r="G25" i="1" s="1"/>
  <c r="F24" i="1"/>
  <c r="E24" i="1"/>
  <c r="D24" i="1"/>
  <c r="C24" i="1"/>
  <c r="AA12" i="2"/>
  <c r="Y12" i="2"/>
  <c r="Y25" i="2" s="1"/>
  <c r="X12" i="2"/>
  <c r="W12" i="2"/>
  <c r="V12" i="2"/>
  <c r="U12" i="2"/>
  <c r="U25" i="2" s="1"/>
  <c r="T12" i="2"/>
  <c r="T25" i="2" s="1"/>
  <c r="T42" i="2" s="1"/>
  <c r="S12" i="2"/>
  <c r="R12" i="2"/>
  <c r="Q12" i="2"/>
  <c r="P12" i="2"/>
  <c r="P25" i="2" s="1"/>
  <c r="O12" i="2"/>
  <c r="N12" i="2"/>
  <c r="M12" i="2"/>
  <c r="M25" i="2" s="1"/>
  <c r="M42" i="2" s="1"/>
  <c r="L12" i="2"/>
  <c r="L25" i="2" s="1"/>
  <c r="L42" i="2" s="1"/>
  <c r="K12" i="2"/>
  <c r="J12" i="2"/>
  <c r="I12" i="2"/>
  <c r="I25" i="2" s="1"/>
  <c r="I42" i="2" s="1"/>
  <c r="H12" i="2"/>
  <c r="H25" i="2" s="1"/>
  <c r="H42" i="2" s="1"/>
  <c r="G12" i="2"/>
  <c r="F12" i="2"/>
  <c r="E12" i="2"/>
  <c r="D12" i="2"/>
  <c r="D25" i="2" s="1"/>
  <c r="D42" i="2" s="1"/>
  <c r="C12" i="2"/>
  <c r="AA12" i="3"/>
  <c r="AA25" i="3" s="1"/>
  <c r="AA42" i="3" s="1"/>
  <c r="Y12" i="3"/>
  <c r="X12" i="3"/>
  <c r="W12" i="3"/>
  <c r="W25" i="3" s="1"/>
  <c r="W42" i="3" s="1"/>
  <c r="V12" i="3"/>
  <c r="V25" i="3" s="1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T42" i="4" s="1"/>
  <c r="S12" i="4"/>
  <c r="R12" i="4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I42" i="4" s="1"/>
  <c r="H12" i="4"/>
  <c r="H25" i="4" s="1"/>
  <c r="H42" i="4" s="1"/>
  <c r="G12" i="4"/>
  <c r="F12" i="4"/>
  <c r="E12" i="4"/>
  <c r="D12" i="4"/>
  <c r="D25" i="4" s="1"/>
  <c r="D42" i="4" s="1"/>
  <c r="C12" i="4"/>
  <c r="AA12" i="5"/>
  <c r="AA25" i="5" s="1"/>
  <c r="AA42" i="5" s="1"/>
  <c r="Y12" i="5"/>
  <c r="X12" i="5"/>
  <c r="W12" i="5"/>
  <c r="V12" i="5"/>
  <c r="V25" i="5" s="1"/>
  <c r="V42" i="5" s="1"/>
  <c r="U12" i="5"/>
  <c r="T12" i="5"/>
  <c r="S12" i="5"/>
  <c r="S25" i="5" s="1"/>
  <c r="S42" i="5" s="1"/>
  <c r="R12" i="5"/>
  <c r="R25" i="5" s="1"/>
  <c r="R42" i="5" s="1"/>
  <c r="Q12" i="5"/>
  <c r="P12" i="5"/>
  <c r="O12" i="5"/>
  <c r="N12" i="5"/>
  <c r="N25" i="5" s="1"/>
  <c r="M12" i="5"/>
  <c r="L12" i="5"/>
  <c r="K12" i="5"/>
  <c r="J12" i="5"/>
  <c r="J25" i="5" s="1"/>
  <c r="J42" i="5" s="1"/>
  <c r="I12" i="5"/>
  <c r="H12" i="5"/>
  <c r="G12" i="5"/>
  <c r="G25" i="5" s="1"/>
  <c r="G42" i="5" s="1"/>
  <c r="F12" i="5"/>
  <c r="F25" i="5" s="1"/>
  <c r="F42" i="5" s="1"/>
  <c r="E12" i="5"/>
  <c r="D12" i="5"/>
  <c r="C12" i="5"/>
  <c r="C25" i="5" s="1"/>
  <c r="C42" i="5" s="1"/>
  <c r="AA12" i="6"/>
  <c r="Z12" i="6"/>
  <c r="Y12" i="6"/>
  <c r="Y25" i="6" s="1"/>
  <c r="Y42" i="6" s="1"/>
  <c r="X12" i="6"/>
  <c r="W12" i="6"/>
  <c r="V12" i="6"/>
  <c r="U12" i="6"/>
  <c r="U25" i="6" s="1"/>
  <c r="T12" i="6"/>
  <c r="T25" i="6" s="1"/>
  <c r="T42" i="6" s="1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M42" i="6" s="1"/>
  <c r="L12" i="6"/>
  <c r="K12" i="6"/>
  <c r="J12" i="6"/>
  <c r="I12" i="6"/>
  <c r="I25" i="6" s="1"/>
  <c r="H12" i="6"/>
  <c r="H25" i="6" s="1"/>
  <c r="H42" i="6" s="1"/>
  <c r="G12" i="6"/>
  <c r="F12" i="6"/>
  <c r="E12" i="6"/>
  <c r="E25" i="6" s="1"/>
  <c r="E42" i="6" s="1"/>
  <c r="D12" i="6"/>
  <c r="C12" i="6"/>
  <c r="AA12" i="7"/>
  <c r="AA25" i="7" s="1"/>
  <c r="AA42" i="7" s="1"/>
  <c r="Y12" i="7"/>
  <c r="X12" i="7"/>
  <c r="Z12" i="7" s="1"/>
  <c r="W12" i="7"/>
  <c r="W25" i="7" s="1"/>
  <c r="W42" i="7" s="1"/>
  <c r="V12" i="7"/>
  <c r="V25" i="7" s="1"/>
  <c r="V42" i="7" s="1"/>
  <c r="U12" i="7"/>
  <c r="T12" i="7"/>
  <c r="S12" i="7"/>
  <c r="S25" i="7" s="1"/>
  <c r="S42" i="7" s="1"/>
  <c r="R12" i="7"/>
  <c r="R25" i="7" s="1"/>
  <c r="R42" i="7" s="1"/>
  <c r="Q12" i="7"/>
  <c r="P12" i="7"/>
  <c r="O12" i="7"/>
  <c r="O25" i="7" s="1"/>
  <c r="O42" i="7" s="1"/>
  <c r="N12" i="7"/>
  <c r="N25" i="7" s="1"/>
  <c r="N42" i="7" s="1"/>
  <c r="M12" i="7"/>
  <c r="L12" i="7"/>
  <c r="K12" i="7"/>
  <c r="K25" i="7" s="1"/>
  <c r="K42" i="7" s="1"/>
  <c r="J12" i="7"/>
  <c r="J25" i="7" s="1"/>
  <c r="J42" i="7" s="1"/>
  <c r="I12" i="7"/>
  <c r="H12" i="7"/>
  <c r="G12" i="7"/>
  <c r="G25" i="7" s="1"/>
  <c r="G42" i="7" s="1"/>
  <c r="F12" i="7"/>
  <c r="F25" i="7" s="1"/>
  <c r="F42" i="7" s="1"/>
  <c r="E12" i="7"/>
  <c r="D12" i="7"/>
  <c r="C12" i="7"/>
  <c r="C25" i="7" s="1"/>
  <c r="C42" i="7" s="1"/>
  <c r="AA12" i="8"/>
  <c r="Y12" i="8"/>
  <c r="X12" i="8"/>
  <c r="W12" i="8"/>
  <c r="V12" i="8"/>
  <c r="U12" i="8"/>
  <c r="U25" i="8" s="1"/>
  <c r="U42" i="8" s="1"/>
  <c r="T12" i="8"/>
  <c r="T25" i="8" s="1"/>
  <c r="T42" i="8" s="1"/>
  <c r="S12" i="8"/>
  <c r="R12" i="8"/>
  <c r="Q12" i="8"/>
  <c r="Q25" i="8" s="1"/>
  <c r="Q42" i="8" s="1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I25" i="8" s="1"/>
  <c r="I42" i="8" s="1"/>
  <c r="H12" i="8"/>
  <c r="H25" i="8" s="1"/>
  <c r="H42" i="8" s="1"/>
  <c r="G12" i="8"/>
  <c r="F12" i="8"/>
  <c r="E12" i="8"/>
  <c r="E25" i="8" s="1"/>
  <c r="E42" i="8" s="1"/>
  <c r="D12" i="8"/>
  <c r="D25" i="8" s="1"/>
  <c r="D42" i="8" s="1"/>
  <c r="C12" i="8"/>
  <c r="AA12" i="9"/>
  <c r="AA25" i="9" s="1"/>
  <c r="AA42" i="9" s="1"/>
  <c r="Y12" i="9"/>
  <c r="X12" i="9"/>
  <c r="Z12" i="9" s="1"/>
  <c r="W12" i="9"/>
  <c r="W25" i="9" s="1"/>
  <c r="W42" i="9" s="1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O25" i="9" s="1"/>
  <c r="O42" i="9" s="1"/>
  <c r="N12" i="9"/>
  <c r="N25" i="9" s="1"/>
  <c r="N42" i="9" s="1"/>
  <c r="M12" i="9"/>
  <c r="L12" i="9"/>
  <c r="K12" i="9"/>
  <c r="K25" i="9" s="1"/>
  <c r="J12" i="9"/>
  <c r="J25" i="9" s="1"/>
  <c r="I12" i="9"/>
  <c r="H12" i="9"/>
  <c r="G12" i="9"/>
  <c r="F12" i="9"/>
  <c r="F25" i="9" s="1"/>
  <c r="F42" i="9" s="1"/>
  <c r="E12" i="9"/>
  <c r="D12" i="9"/>
  <c r="C12" i="9"/>
  <c r="C25" i="9" s="1"/>
  <c r="C42" i="9" s="1"/>
  <c r="AA12" i="10"/>
  <c r="Y12" i="10"/>
  <c r="Y25" i="10" s="1"/>
  <c r="X12" i="10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P25" i="10" s="1"/>
  <c r="P42" i="10" s="1"/>
  <c r="O12" i="10"/>
  <c r="N12" i="10"/>
  <c r="M12" i="10"/>
  <c r="M25" i="10" s="1"/>
  <c r="L12" i="10"/>
  <c r="L25" i="10" s="1"/>
  <c r="K12" i="10"/>
  <c r="J12" i="10"/>
  <c r="I12" i="10"/>
  <c r="I25" i="10" s="1"/>
  <c r="I42" i="10" s="1"/>
  <c r="H12" i="10"/>
  <c r="G12" i="10"/>
  <c r="F12" i="10"/>
  <c r="E12" i="10"/>
  <c r="E25" i="10" s="1"/>
  <c r="D12" i="10"/>
  <c r="D25" i="10" s="1"/>
  <c r="D42" i="10" s="1"/>
  <c r="C12" i="10"/>
  <c r="AA12" i="11"/>
  <c r="Y12" i="11"/>
  <c r="X12" i="11"/>
  <c r="Z12" i="11" s="1"/>
  <c r="W12" i="11"/>
  <c r="W25" i="11" s="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N12" i="11"/>
  <c r="N25" i="11" s="1"/>
  <c r="N42" i="11" s="1"/>
  <c r="M12" i="11"/>
  <c r="L12" i="11"/>
  <c r="L25" i="11" s="1"/>
  <c r="K12" i="11"/>
  <c r="K25" i="11" s="1"/>
  <c r="K42" i="11" s="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W12" i="12"/>
  <c r="V12" i="12"/>
  <c r="U12" i="12"/>
  <c r="T12" i="12"/>
  <c r="T25" i="12" s="1"/>
  <c r="T42" i="12" s="1"/>
  <c r="S12" i="12"/>
  <c r="R12" i="12"/>
  <c r="Q12" i="12"/>
  <c r="P12" i="12"/>
  <c r="P25" i="12" s="1"/>
  <c r="P42" i="12" s="1"/>
  <c r="O12" i="12"/>
  <c r="N12" i="12"/>
  <c r="N25" i="12" s="1"/>
  <c r="N42" i="12" s="1"/>
  <c r="M12" i="12"/>
  <c r="L12" i="12"/>
  <c r="L25" i="12" s="1"/>
  <c r="K12" i="12"/>
  <c r="J12" i="12"/>
  <c r="J25" i="12" s="1"/>
  <c r="I12" i="12"/>
  <c r="H12" i="12"/>
  <c r="H25" i="12" s="1"/>
  <c r="G12" i="12"/>
  <c r="F12" i="12"/>
  <c r="E12" i="12"/>
  <c r="D12" i="12"/>
  <c r="D25" i="12" s="1"/>
  <c r="D42" i="12" s="1"/>
  <c r="C12" i="12"/>
  <c r="AA12" i="13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O12" i="13"/>
  <c r="N12" i="13"/>
  <c r="M12" i="13"/>
  <c r="L12" i="13"/>
  <c r="K12" i="13"/>
  <c r="J12" i="13"/>
  <c r="J25" i="13" s="1"/>
  <c r="J42" i="13" s="1"/>
  <c r="I12" i="13"/>
  <c r="H12" i="13"/>
  <c r="G12" i="13"/>
  <c r="F12" i="13"/>
  <c r="F25" i="13" s="1"/>
  <c r="F42" i="13" s="1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U12" i="15"/>
  <c r="T12" i="15"/>
  <c r="S12" i="15"/>
  <c r="R12" i="15"/>
  <c r="Q12" i="15"/>
  <c r="P12" i="15"/>
  <c r="O12" i="15"/>
  <c r="N12" i="15"/>
  <c r="N25" i="15" s="1"/>
  <c r="M12" i="15"/>
  <c r="L12" i="15"/>
  <c r="K12" i="15"/>
  <c r="J12" i="15"/>
  <c r="J25" i="15" s="1"/>
  <c r="J42" i="15" s="1"/>
  <c r="I12" i="15"/>
  <c r="H12" i="15"/>
  <c r="G12" i="15"/>
  <c r="F12" i="15"/>
  <c r="F25" i="15" s="1"/>
  <c r="F42" i="15" s="1"/>
  <c r="E12" i="15"/>
  <c r="D12" i="15"/>
  <c r="C12" i="15"/>
  <c r="AA12" i="16"/>
  <c r="Y12" i="16"/>
  <c r="X12" i="16"/>
  <c r="Z12" i="16" s="1"/>
  <c r="W12" i="16"/>
  <c r="V12" i="16"/>
  <c r="U12" i="16"/>
  <c r="T12" i="16"/>
  <c r="T25" i="16" s="1"/>
  <c r="T42" i="16" s="1"/>
  <c r="S12" i="16"/>
  <c r="R12" i="16"/>
  <c r="Q12" i="16"/>
  <c r="P12" i="16"/>
  <c r="P25" i="16" s="1"/>
  <c r="P42" i="16" s="1"/>
  <c r="O12" i="16"/>
  <c r="N12" i="16"/>
  <c r="M12" i="16"/>
  <c r="L12" i="16"/>
  <c r="L25" i="16" s="1"/>
  <c r="L42" i="16" s="1"/>
  <c r="K12" i="16"/>
  <c r="J12" i="16"/>
  <c r="I12" i="16"/>
  <c r="H12" i="16"/>
  <c r="H25" i="16" s="1"/>
  <c r="H42" i="16" s="1"/>
  <c r="G12" i="16"/>
  <c r="F12" i="16"/>
  <c r="E12" i="16"/>
  <c r="D12" i="16"/>
  <c r="D25" i="16" s="1"/>
  <c r="D42" i="16" s="1"/>
  <c r="C12" i="16"/>
  <c r="AA12" i="17"/>
  <c r="Y12" i="17"/>
  <c r="X12" i="17"/>
  <c r="Z12" i="17" s="1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F25" i="17" s="1"/>
  <c r="E12" i="17"/>
  <c r="D12" i="17"/>
  <c r="C12" i="17"/>
  <c r="AA12" i="18"/>
  <c r="Y12" i="18"/>
  <c r="Z12" i="18" s="1"/>
  <c r="X12" i="18"/>
  <c r="W12" i="18"/>
  <c r="V12" i="18"/>
  <c r="U12" i="18"/>
  <c r="T12" i="18"/>
  <c r="T25" i="18" s="1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L42" i="11" l="1"/>
  <c r="C25" i="1"/>
  <c r="C42" i="1" s="1"/>
  <c r="C25" i="21"/>
  <c r="C25" i="20"/>
  <c r="H25" i="17"/>
  <c r="H42" i="17" s="1"/>
  <c r="G25" i="11"/>
  <c r="Z25" i="10"/>
  <c r="J25" i="17"/>
  <c r="J42" i="17" s="1"/>
  <c r="V25" i="17"/>
  <c r="V42" i="17" s="1"/>
  <c r="N25" i="16"/>
  <c r="N42" i="16" s="1"/>
  <c r="AA25" i="16"/>
  <c r="AA42" i="16" s="1"/>
  <c r="D25" i="14"/>
  <c r="D42" i="14" s="1"/>
  <c r="Z12" i="5"/>
  <c r="Z12" i="4"/>
  <c r="X25" i="4"/>
  <c r="F25" i="3"/>
  <c r="F42" i="3" s="1"/>
  <c r="R25" i="3"/>
  <c r="R42" i="3" s="1"/>
  <c r="Z12" i="3"/>
  <c r="Z12" i="2"/>
  <c r="X25" i="2"/>
  <c r="F25" i="1"/>
  <c r="F42" i="1" s="1"/>
  <c r="L25" i="1"/>
  <c r="L42" i="1" s="1"/>
  <c r="R25" i="1"/>
  <c r="R42" i="1" s="1"/>
  <c r="F25" i="21"/>
  <c r="F42" i="21" s="1"/>
  <c r="L25" i="21"/>
  <c r="R25" i="21"/>
  <c r="R42" i="21" s="1"/>
  <c r="X25" i="21"/>
  <c r="F25" i="20"/>
  <c r="L25" i="20"/>
  <c r="L42" i="20" s="1"/>
  <c r="R25" i="20"/>
  <c r="R42" i="20" s="1"/>
  <c r="F25" i="19"/>
  <c r="L25" i="19"/>
  <c r="R25" i="19"/>
  <c r="R42" i="19" s="1"/>
  <c r="X25" i="19"/>
  <c r="L42" i="18"/>
  <c r="X25" i="16"/>
  <c r="H25" i="15"/>
  <c r="H42" i="15" s="1"/>
  <c r="T25" i="15"/>
  <c r="T42" i="15" s="1"/>
  <c r="E25" i="9"/>
  <c r="E42" i="9" s="1"/>
  <c r="Q25" i="9"/>
  <c r="Q42" i="9" s="1"/>
  <c r="N25" i="2"/>
  <c r="V40" i="17"/>
  <c r="U42" i="6"/>
  <c r="N42" i="5"/>
  <c r="N42" i="1"/>
  <c r="AA25" i="1"/>
  <c r="H25" i="21"/>
  <c r="N25" i="21"/>
  <c r="N42" i="21" s="1"/>
  <c r="T25" i="21"/>
  <c r="T42" i="21" s="1"/>
  <c r="AA25" i="21"/>
  <c r="AA42" i="21" s="1"/>
  <c r="H25" i="20"/>
  <c r="H42" i="20" s="1"/>
  <c r="N25" i="20"/>
  <c r="N42" i="20" s="1"/>
  <c r="T25" i="20"/>
  <c r="T42" i="20" s="1"/>
  <c r="H42" i="10"/>
  <c r="K25" i="8"/>
  <c r="K42" i="8" s="1"/>
  <c r="W25" i="8"/>
  <c r="W42" i="8" s="1"/>
  <c r="L42" i="3"/>
  <c r="Z34" i="16"/>
  <c r="X40" i="16"/>
  <c r="Z34" i="12"/>
  <c r="X40" i="12"/>
  <c r="L42" i="12"/>
  <c r="I25" i="1"/>
  <c r="O25" i="21"/>
  <c r="X42" i="18"/>
  <c r="N25" i="17"/>
  <c r="N42" i="17" s="1"/>
  <c r="I42" i="12"/>
  <c r="O42" i="12"/>
  <c r="Q42" i="2"/>
  <c r="W42" i="11"/>
  <c r="U25" i="1"/>
  <c r="I25" i="21"/>
  <c r="Z12" i="8"/>
  <c r="X25" i="8"/>
  <c r="V42" i="3"/>
  <c r="D25" i="1"/>
  <c r="D42" i="1" s="1"/>
  <c r="J25" i="1"/>
  <c r="J42" i="1" s="1"/>
  <c r="P25" i="1"/>
  <c r="P42" i="1" s="1"/>
  <c r="V25" i="1"/>
  <c r="D25" i="21"/>
  <c r="D42" i="21" s="1"/>
  <c r="J25" i="21"/>
  <c r="J42" i="21" s="1"/>
  <c r="P25" i="21"/>
  <c r="P42" i="21" s="1"/>
  <c r="V25" i="21"/>
  <c r="V42" i="21" s="1"/>
  <c r="D25" i="20"/>
  <c r="D42" i="20" s="1"/>
  <c r="J25" i="20"/>
  <c r="P25" i="20"/>
  <c r="P42" i="20" s="1"/>
  <c r="V25" i="20"/>
  <c r="D25" i="19"/>
  <c r="D42" i="19" s="1"/>
  <c r="J25" i="19"/>
  <c r="J42" i="19" s="1"/>
  <c r="P25" i="19"/>
  <c r="P42" i="19" s="1"/>
  <c r="V25" i="19"/>
  <c r="V42" i="19" s="1"/>
  <c r="D25" i="18"/>
  <c r="D42" i="18" s="1"/>
  <c r="J25" i="18"/>
  <c r="J42" i="18" s="1"/>
  <c r="P25" i="18"/>
  <c r="P42" i="18" s="1"/>
  <c r="V25" i="18"/>
  <c r="V42" i="18" s="1"/>
  <c r="J25" i="4"/>
  <c r="V25" i="4"/>
  <c r="N40" i="20"/>
  <c r="G42" i="1"/>
  <c r="J42" i="9"/>
  <c r="Z12" i="12"/>
  <c r="X25" i="12"/>
  <c r="X42" i="12" s="1"/>
  <c r="O25" i="1"/>
  <c r="U25" i="21"/>
  <c r="U42" i="21" s="1"/>
  <c r="S25" i="11"/>
  <c r="S42" i="11" s="1"/>
  <c r="X25" i="10"/>
  <c r="Z12" i="10"/>
  <c r="N25" i="13"/>
  <c r="H42" i="12"/>
  <c r="M42" i="10"/>
  <c r="D25" i="17"/>
  <c r="D42" i="17" s="1"/>
  <c r="P25" i="17"/>
  <c r="P42" i="17" s="1"/>
  <c r="F25" i="10"/>
  <c r="F42" i="10" s="1"/>
  <c r="R25" i="10"/>
  <c r="R42" i="10" s="1"/>
  <c r="S42" i="9"/>
  <c r="D25" i="7"/>
  <c r="D42" i="7" s="1"/>
  <c r="P25" i="7"/>
  <c r="I25" i="5"/>
  <c r="I42" i="5" s="1"/>
  <c r="U25" i="5"/>
  <c r="U42" i="5" s="1"/>
  <c r="R25" i="16"/>
  <c r="R25" i="15"/>
  <c r="R42" i="15" s="1"/>
  <c r="T25" i="14"/>
  <c r="T42" i="14" s="1"/>
  <c r="S25" i="12"/>
  <c r="E25" i="1"/>
  <c r="K25" i="1"/>
  <c r="K42" i="1" s="1"/>
  <c r="Q25" i="1"/>
  <c r="W25" i="1"/>
  <c r="E25" i="21"/>
  <c r="E42" i="21" s="1"/>
  <c r="K25" i="21"/>
  <c r="K42" i="21" s="1"/>
  <c r="Q25" i="21"/>
  <c r="Q42" i="21" s="1"/>
  <c r="W25" i="21"/>
  <c r="W42" i="21" s="1"/>
  <c r="E25" i="20"/>
  <c r="K25" i="20"/>
  <c r="Q25" i="20"/>
  <c r="W25" i="20"/>
  <c r="E25" i="19"/>
  <c r="K25" i="19"/>
  <c r="Q25" i="19"/>
  <c r="W25" i="19"/>
  <c r="E25" i="18"/>
  <c r="K25" i="18"/>
  <c r="Q25" i="18"/>
  <c r="W25" i="18"/>
  <c r="C25" i="17"/>
  <c r="I25" i="17"/>
  <c r="I42" i="17" s="1"/>
  <c r="O25" i="17"/>
  <c r="O42" i="17" s="1"/>
  <c r="U25" i="17"/>
  <c r="AA25" i="17"/>
  <c r="AA42" i="17" s="1"/>
  <c r="G25" i="16"/>
  <c r="G42" i="16" s="1"/>
  <c r="M25" i="16"/>
  <c r="S25" i="16"/>
  <c r="Y25" i="16"/>
  <c r="Y42" i="16" s="1"/>
  <c r="G25" i="15"/>
  <c r="M25" i="15"/>
  <c r="M42" i="15" s="1"/>
  <c r="S25" i="15"/>
  <c r="S42" i="15" s="1"/>
  <c r="Y25" i="15"/>
  <c r="C25" i="14"/>
  <c r="I25" i="14"/>
  <c r="O25" i="14"/>
  <c r="U25" i="14"/>
  <c r="U42" i="14" s="1"/>
  <c r="G25" i="13"/>
  <c r="G42" i="13" s="1"/>
  <c r="M25" i="13"/>
  <c r="M42" i="13" s="1"/>
  <c r="S25" i="13"/>
  <c r="S42" i="13" s="1"/>
  <c r="Y25" i="13"/>
  <c r="Y42" i="13" s="1"/>
  <c r="AA25" i="12"/>
  <c r="K25" i="10"/>
  <c r="K42" i="10" s="1"/>
  <c r="W25" i="10"/>
  <c r="W42" i="10" s="1"/>
  <c r="D25" i="9"/>
  <c r="P25" i="9"/>
  <c r="J25" i="8"/>
  <c r="J42" i="8" s="1"/>
  <c r="V25" i="8"/>
  <c r="I25" i="7"/>
  <c r="U25" i="7"/>
  <c r="U42" i="7" s="1"/>
  <c r="C25" i="6"/>
  <c r="C42" i="6" s="1"/>
  <c r="O25" i="6"/>
  <c r="O42" i="6" s="1"/>
  <c r="AA25" i="6"/>
  <c r="H25" i="5"/>
  <c r="T25" i="5"/>
  <c r="T42" i="5" s="1"/>
  <c r="C25" i="4"/>
  <c r="C42" i="4" s="1"/>
  <c r="O25" i="4"/>
  <c r="E25" i="3"/>
  <c r="Q25" i="3"/>
  <c r="W40" i="11"/>
  <c r="E40" i="10"/>
  <c r="E42" i="10" s="1"/>
  <c r="I40" i="6"/>
  <c r="I42" i="6" s="1"/>
  <c r="U40" i="6"/>
  <c r="N40" i="1"/>
  <c r="G40" i="20"/>
  <c r="M40" i="20"/>
  <c r="S40" i="20"/>
  <c r="Y40" i="20"/>
  <c r="Y42" i="20" s="1"/>
  <c r="L40" i="11"/>
  <c r="D40" i="9"/>
  <c r="P40" i="9"/>
  <c r="G40" i="8"/>
  <c r="S40" i="8"/>
  <c r="H40" i="3"/>
  <c r="T40" i="3"/>
  <c r="S25" i="1"/>
  <c r="Y25" i="1"/>
  <c r="G42" i="20"/>
  <c r="M42" i="20"/>
  <c r="S42" i="20"/>
  <c r="G25" i="18"/>
  <c r="M25" i="18"/>
  <c r="S25" i="18"/>
  <c r="S42" i="18" s="1"/>
  <c r="Y25" i="18"/>
  <c r="Y42" i="18" s="1"/>
  <c r="Z42" i="18" s="1"/>
  <c r="E42" i="17"/>
  <c r="C25" i="16"/>
  <c r="C42" i="16" s="1"/>
  <c r="I25" i="16"/>
  <c r="I42" i="16" s="1"/>
  <c r="O25" i="16"/>
  <c r="O42" i="16" s="1"/>
  <c r="U25" i="16"/>
  <c r="U42" i="16" s="1"/>
  <c r="C25" i="15"/>
  <c r="C42" i="15" s="1"/>
  <c r="I25" i="15"/>
  <c r="I42" i="15" s="1"/>
  <c r="O25" i="15"/>
  <c r="O42" i="15" s="1"/>
  <c r="U25" i="15"/>
  <c r="U42" i="15" s="1"/>
  <c r="AA25" i="15"/>
  <c r="AA42" i="15" s="1"/>
  <c r="E25" i="14"/>
  <c r="K25" i="14"/>
  <c r="K42" i="14" s="1"/>
  <c r="Q25" i="14"/>
  <c r="Q42" i="14" s="1"/>
  <c r="W25" i="14"/>
  <c r="C42" i="13"/>
  <c r="I42" i="13"/>
  <c r="V25" i="12"/>
  <c r="H25" i="11"/>
  <c r="T25" i="11"/>
  <c r="G25" i="10"/>
  <c r="G42" i="10" s="1"/>
  <c r="S25" i="10"/>
  <c r="S42" i="10" s="1"/>
  <c r="L25" i="9"/>
  <c r="L42" i="9" s="1"/>
  <c r="Z24" i="9"/>
  <c r="F25" i="8"/>
  <c r="R25" i="8"/>
  <c r="E25" i="7"/>
  <c r="Q25" i="7"/>
  <c r="Q42" i="7" s="1"/>
  <c r="K25" i="6"/>
  <c r="W25" i="6"/>
  <c r="D25" i="5"/>
  <c r="P25" i="5"/>
  <c r="K25" i="4"/>
  <c r="K42" i="4" s="1"/>
  <c r="W25" i="4"/>
  <c r="W42" i="4" s="1"/>
  <c r="C25" i="2"/>
  <c r="O25" i="2"/>
  <c r="AA25" i="2"/>
  <c r="AA42" i="2" s="1"/>
  <c r="G40" i="11"/>
  <c r="C40" i="20"/>
  <c r="I40" i="20"/>
  <c r="O40" i="20"/>
  <c r="U40" i="20"/>
  <c r="AA40" i="20"/>
  <c r="AA25" i="20"/>
  <c r="AA42" i="20" s="1"/>
  <c r="H25" i="19"/>
  <c r="N25" i="19"/>
  <c r="N42" i="19" s="1"/>
  <c r="T25" i="19"/>
  <c r="AA25" i="19"/>
  <c r="AA42" i="19" s="1"/>
  <c r="H25" i="18"/>
  <c r="H42" i="18" s="1"/>
  <c r="N25" i="18"/>
  <c r="N42" i="18" s="1"/>
  <c r="AA25" i="18"/>
  <c r="AA42" i="18" s="1"/>
  <c r="L25" i="17"/>
  <c r="L42" i="17" s="1"/>
  <c r="R25" i="17"/>
  <c r="R42" i="17" s="1"/>
  <c r="X25" i="17"/>
  <c r="J25" i="16"/>
  <c r="V25" i="16"/>
  <c r="D25" i="15"/>
  <c r="D42" i="15" s="1"/>
  <c r="P25" i="15"/>
  <c r="P42" i="15" s="1"/>
  <c r="V25" i="15"/>
  <c r="V42" i="15" s="1"/>
  <c r="F25" i="14"/>
  <c r="L25" i="14"/>
  <c r="L42" i="14" s="1"/>
  <c r="R25" i="14"/>
  <c r="R42" i="14" s="1"/>
  <c r="D25" i="13"/>
  <c r="P25" i="13"/>
  <c r="P42" i="13" s="1"/>
  <c r="E25" i="12"/>
  <c r="K25" i="12"/>
  <c r="Q25" i="12"/>
  <c r="W25" i="12"/>
  <c r="I42" i="11"/>
  <c r="U42" i="11"/>
  <c r="G42" i="8"/>
  <c r="S42" i="8"/>
  <c r="L25" i="7"/>
  <c r="L42" i="7" s="1"/>
  <c r="R42" i="6"/>
  <c r="F25" i="4"/>
  <c r="R25" i="4"/>
  <c r="H25" i="3"/>
  <c r="T25" i="3"/>
  <c r="T42" i="3" s="1"/>
  <c r="J25" i="2"/>
  <c r="J42" i="2" s="1"/>
  <c r="V25" i="2"/>
  <c r="V42" i="2" s="1"/>
  <c r="Z40" i="8"/>
  <c r="Z34" i="6"/>
  <c r="X40" i="6"/>
  <c r="Z40" i="6" s="1"/>
  <c r="E40" i="1"/>
  <c r="K40" i="1"/>
  <c r="Q40" i="1"/>
  <c r="W40" i="1"/>
  <c r="L40" i="21"/>
  <c r="X40" i="21"/>
  <c r="G40" i="15"/>
  <c r="M40" i="15"/>
  <c r="S40" i="15"/>
  <c r="Y40" i="15"/>
  <c r="I25" i="20"/>
  <c r="O25" i="20"/>
  <c r="O42" i="20" s="1"/>
  <c r="U25" i="20"/>
  <c r="U42" i="20" s="1"/>
  <c r="C25" i="19"/>
  <c r="I25" i="19"/>
  <c r="O25" i="19"/>
  <c r="U25" i="19"/>
  <c r="U42" i="19" s="1"/>
  <c r="C25" i="18"/>
  <c r="C42" i="18" s="1"/>
  <c r="I25" i="18"/>
  <c r="I42" i="18" s="1"/>
  <c r="O25" i="18"/>
  <c r="U25" i="18"/>
  <c r="G25" i="17"/>
  <c r="M25" i="17"/>
  <c r="S25" i="17"/>
  <c r="Y25" i="17"/>
  <c r="E42" i="15"/>
  <c r="K42" i="15"/>
  <c r="G25" i="14"/>
  <c r="M25" i="14"/>
  <c r="S25" i="14"/>
  <c r="Y25" i="14"/>
  <c r="Y42" i="14" s="1"/>
  <c r="E25" i="13"/>
  <c r="K25" i="13"/>
  <c r="Q25" i="13"/>
  <c r="W25" i="13"/>
  <c r="W42" i="13" s="1"/>
  <c r="F25" i="12"/>
  <c r="R25" i="12"/>
  <c r="R42" i="12" s="1"/>
  <c r="D25" i="11"/>
  <c r="P25" i="11"/>
  <c r="C25" i="10"/>
  <c r="O25" i="10"/>
  <c r="AA25" i="10"/>
  <c r="H25" i="9"/>
  <c r="T25" i="9"/>
  <c r="N25" i="8"/>
  <c r="G25" i="6"/>
  <c r="S25" i="6"/>
  <c r="S42" i="6" s="1"/>
  <c r="L25" i="5"/>
  <c r="Z24" i="5"/>
  <c r="G25" i="4"/>
  <c r="S25" i="4"/>
  <c r="I25" i="3"/>
  <c r="I42" i="3" s="1"/>
  <c r="U25" i="3"/>
  <c r="U42" i="3" s="1"/>
  <c r="Z34" i="2"/>
  <c r="X40" i="2"/>
  <c r="G40" i="18"/>
  <c r="M40" i="18"/>
  <c r="S40" i="18"/>
  <c r="Y40" i="18"/>
  <c r="G40" i="17"/>
  <c r="M40" i="17"/>
  <c r="S40" i="17"/>
  <c r="Y40" i="17"/>
  <c r="F40" i="16"/>
  <c r="R40" i="16"/>
  <c r="C40" i="13"/>
  <c r="I40" i="13"/>
  <c r="U40" i="13"/>
  <c r="U42" i="13" s="1"/>
  <c r="T25" i="17"/>
  <c r="T42" i="17" s="1"/>
  <c r="F25" i="16"/>
  <c r="F42" i="16" s="1"/>
  <c r="L25" i="15"/>
  <c r="X25" i="15"/>
  <c r="N25" i="14"/>
  <c r="N42" i="14" s="1"/>
  <c r="AA25" i="14"/>
  <c r="AA42" i="14" s="1"/>
  <c r="L25" i="13"/>
  <c r="L42" i="13" s="1"/>
  <c r="G25" i="12"/>
  <c r="M25" i="12"/>
  <c r="E25" i="11"/>
  <c r="E42" i="11" s="1"/>
  <c r="Q25" i="11"/>
  <c r="Q42" i="11" s="1"/>
  <c r="J25" i="10"/>
  <c r="J42" i="10" s="1"/>
  <c r="V25" i="10"/>
  <c r="V42" i="10" s="1"/>
  <c r="I25" i="9"/>
  <c r="U25" i="9"/>
  <c r="C25" i="8"/>
  <c r="O25" i="8"/>
  <c r="AA25" i="8"/>
  <c r="H25" i="7"/>
  <c r="H42" i="7" s="1"/>
  <c r="T25" i="7"/>
  <c r="N25" i="6"/>
  <c r="N42" i="6" s="1"/>
  <c r="Z25" i="6"/>
  <c r="X42" i="6"/>
  <c r="Z42" i="6" s="1"/>
  <c r="M25" i="5"/>
  <c r="M42" i="5" s="1"/>
  <c r="Y25" i="5"/>
  <c r="Y42" i="5" s="1"/>
  <c r="AA25" i="4"/>
  <c r="D25" i="3"/>
  <c r="P25" i="3"/>
  <c r="P42" i="3" s="1"/>
  <c r="F25" i="2"/>
  <c r="R25" i="2"/>
  <c r="R42" i="2" s="1"/>
  <c r="P40" i="14"/>
  <c r="P42" i="14" s="1"/>
  <c r="G40" i="1"/>
  <c r="M40" i="1"/>
  <c r="M42" i="1" s="1"/>
  <c r="S40" i="1"/>
  <c r="Y40" i="1"/>
  <c r="H40" i="21"/>
  <c r="T40" i="21"/>
  <c r="AA40" i="21"/>
  <c r="X40" i="20"/>
  <c r="Z40" i="20" s="1"/>
  <c r="H40" i="19"/>
  <c r="N40" i="19"/>
  <c r="T40" i="19"/>
  <c r="AA40" i="19"/>
  <c r="H40" i="18"/>
  <c r="N40" i="18"/>
  <c r="T40" i="18"/>
  <c r="T42" i="18" s="1"/>
  <c r="AA40" i="6"/>
  <c r="X40" i="4"/>
  <c r="Z40" i="4" s="1"/>
  <c r="M40" i="3"/>
  <c r="Y40" i="3"/>
  <c r="N40" i="15"/>
  <c r="N42" i="15" s="1"/>
  <c r="Z34" i="14"/>
  <c r="L40" i="10"/>
  <c r="L42" i="10" s="1"/>
  <c r="X40" i="10"/>
  <c r="K40" i="9"/>
  <c r="K42" i="9" s="1"/>
  <c r="C40" i="1"/>
  <c r="I40" i="1"/>
  <c r="O40" i="1"/>
  <c r="U40" i="1"/>
  <c r="AA40" i="1"/>
  <c r="E40" i="20"/>
  <c r="K40" i="20"/>
  <c r="Q40" i="20"/>
  <c r="W40" i="20"/>
  <c r="E40" i="19"/>
  <c r="K40" i="19"/>
  <c r="Q40" i="19"/>
  <c r="W40" i="19"/>
  <c r="E40" i="18"/>
  <c r="K40" i="18"/>
  <c r="Q40" i="18"/>
  <c r="W40" i="18"/>
  <c r="E40" i="17"/>
  <c r="K40" i="17"/>
  <c r="K42" i="17" s="1"/>
  <c r="Q40" i="17"/>
  <c r="Q42" i="17" s="1"/>
  <c r="W40" i="17"/>
  <c r="W42" i="17" s="1"/>
  <c r="J40" i="16"/>
  <c r="V40" i="16"/>
  <c r="D40" i="15"/>
  <c r="P40" i="15"/>
  <c r="N40" i="14"/>
  <c r="F40" i="12"/>
  <c r="R40" i="12"/>
  <c r="AA40" i="8"/>
  <c r="N25" i="4"/>
  <c r="M25" i="3"/>
  <c r="M42" i="3" s="1"/>
  <c r="Y25" i="3"/>
  <c r="Y42" i="3" s="1"/>
  <c r="G25" i="2"/>
  <c r="G42" i="2" s="1"/>
  <c r="S25" i="2"/>
  <c r="S42" i="2" s="1"/>
  <c r="N40" i="13"/>
  <c r="H40" i="12"/>
  <c r="M40" i="10"/>
  <c r="Y40" i="10"/>
  <c r="Y42" i="10" s="1"/>
  <c r="Z34" i="9"/>
  <c r="W40" i="5"/>
  <c r="W42" i="5" s="1"/>
  <c r="P40" i="2"/>
  <c r="P42" i="2" s="1"/>
  <c r="D40" i="21"/>
  <c r="P40" i="21"/>
  <c r="F40" i="20"/>
  <c r="R40" i="20"/>
  <c r="F40" i="19"/>
  <c r="L40" i="19"/>
  <c r="R40" i="19"/>
  <c r="X40" i="19"/>
  <c r="Z40" i="19" s="1"/>
  <c r="F40" i="18"/>
  <c r="F42" i="18" s="1"/>
  <c r="L40" i="18"/>
  <c r="R40" i="18"/>
  <c r="R42" i="18" s="1"/>
  <c r="F40" i="17"/>
  <c r="F42" i="17" s="1"/>
  <c r="L40" i="17"/>
  <c r="X40" i="17"/>
  <c r="Z40" i="17" s="1"/>
  <c r="E40" i="16"/>
  <c r="E42" i="16" s="1"/>
  <c r="K40" i="16"/>
  <c r="K42" i="16" s="1"/>
  <c r="Q40" i="16"/>
  <c r="Q42" i="16" s="1"/>
  <c r="W40" i="16"/>
  <c r="W42" i="16" s="1"/>
  <c r="E40" i="15"/>
  <c r="K40" i="15"/>
  <c r="Q40" i="15"/>
  <c r="Q42" i="15" s="1"/>
  <c r="C40" i="14"/>
  <c r="I40" i="14"/>
  <c r="O40" i="14"/>
  <c r="U40" i="14"/>
  <c r="AA40" i="14"/>
  <c r="G40" i="12"/>
  <c r="M40" i="12"/>
  <c r="S40" i="12"/>
  <c r="Y40" i="12"/>
  <c r="Z40" i="12" s="1"/>
  <c r="N40" i="6"/>
  <c r="L40" i="3"/>
  <c r="C40" i="4"/>
  <c r="O40" i="4"/>
  <c r="AA40" i="4"/>
  <c r="F40" i="2"/>
  <c r="R40" i="2"/>
  <c r="D40" i="7"/>
  <c r="P40" i="7"/>
  <c r="M40" i="5"/>
  <c r="Y40" i="5"/>
  <c r="Z34" i="8"/>
  <c r="X40" i="8"/>
  <c r="J40" i="1"/>
  <c r="V40" i="1"/>
  <c r="C40" i="21"/>
  <c r="I40" i="21"/>
  <c r="O40" i="21"/>
  <c r="U40" i="21"/>
  <c r="J40" i="20"/>
  <c r="V40" i="20"/>
  <c r="C40" i="19"/>
  <c r="I40" i="19"/>
  <c r="O40" i="19"/>
  <c r="U40" i="19"/>
  <c r="C40" i="18"/>
  <c r="I40" i="18"/>
  <c r="O40" i="18"/>
  <c r="U40" i="18"/>
  <c r="C40" i="17"/>
  <c r="I40" i="17"/>
  <c r="O40" i="17"/>
  <c r="U40" i="17"/>
  <c r="G40" i="16"/>
  <c r="M40" i="16"/>
  <c r="S40" i="16"/>
  <c r="Y40" i="16"/>
  <c r="L40" i="15"/>
  <c r="X40" i="15"/>
  <c r="Z40" i="15" s="1"/>
  <c r="G40" i="14"/>
  <c r="M40" i="14"/>
  <c r="S40" i="14"/>
  <c r="Y40" i="14"/>
  <c r="L40" i="13"/>
  <c r="E40" i="12"/>
  <c r="K40" i="12"/>
  <c r="Q40" i="12"/>
  <c r="W40" i="12"/>
  <c r="D40" i="11"/>
  <c r="P40" i="11"/>
  <c r="J40" i="10"/>
  <c r="V40" i="10"/>
  <c r="I40" i="9"/>
  <c r="U40" i="9"/>
  <c r="K40" i="8"/>
  <c r="W40" i="8"/>
  <c r="I40" i="7"/>
  <c r="U40" i="7"/>
  <c r="N40" i="4"/>
  <c r="E40" i="14"/>
  <c r="K40" i="14"/>
  <c r="Q40" i="14"/>
  <c r="W40" i="14"/>
  <c r="D40" i="13"/>
  <c r="P40" i="13"/>
  <c r="C40" i="12"/>
  <c r="C42" i="12" s="1"/>
  <c r="I40" i="12"/>
  <c r="O40" i="12"/>
  <c r="U40" i="12"/>
  <c r="U42" i="12" s="1"/>
  <c r="AA40" i="12"/>
  <c r="H40" i="11"/>
  <c r="T40" i="11"/>
  <c r="N40" i="10"/>
  <c r="N42" i="10" s="1"/>
  <c r="M40" i="9"/>
  <c r="M42" i="9" s="1"/>
  <c r="Y40" i="9"/>
  <c r="Y42" i="9" s="1"/>
  <c r="C40" i="8"/>
  <c r="O40" i="8"/>
  <c r="H40" i="5"/>
  <c r="T40" i="5"/>
  <c r="G40" i="2"/>
  <c r="S40" i="2"/>
  <c r="Y40" i="2"/>
  <c r="Y42" i="2" s="1"/>
  <c r="W40" i="15"/>
  <c r="W42" i="15" s="1"/>
  <c r="F40" i="14"/>
  <c r="R40" i="14"/>
  <c r="E40" i="13"/>
  <c r="K40" i="13"/>
  <c r="Q40" i="13"/>
  <c r="J40" i="12"/>
  <c r="J42" i="12" s="1"/>
  <c r="V40" i="12"/>
  <c r="I40" i="11"/>
  <c r="U40" i="11"/>
  <c r="C40" i="10"/>
  <c r="O40" i="10"/>
  <c r="AA40" i="10"/>
  <c r="H40" i="9"/>
  <c r="T40" i="9"/>
  <c r="J40" i="8"/>
  <c r="V40" i="8"/>
  <c r="H40" i="7"/>
  <c r="T40" i="7"/>
  <c r="F40" i="6"/>
  <c r="F42" i="6" s="1"/>
  <c r="R40" i="6"/>
  <c r="I40" i="5"/>
  <c r="U40" i="5"/>
  <c r="G40" i="4"/>
  <c r="S40" i="4"/>
  <c r="D40" i="3"/>
  <c r="P40" i="3"/>
  <c r="N40" i="2"/>
  <c r="N40" i="8"/>
  <c r="M40" i="7"/>
  <c r="M42" i="7" s="1"/>
  <c r="Y40" i="7"/>
  <c r="Y42" i="7" s="1"/>
  <c r="G40" i="6"/>
  <c r="S40" i="6"/>
  <c r="L40" i="5"/>
  <c r="F40" i="4"/>
  <c r="R40" i="4"/>
  <c r="E40" i="3"/>
  <c r="Q40" i="3"/>
  <c r="K40" i="2"/>
  <c r="K42" i="2" s="1"/>
  <c r="Q40" i="2"/>
  <c r="W40" i="2"/>
  <c r="W42" i="2" s="1"/>
  <c r="F40" i="8"/>
  <c r="R40" i="8"/>
  <c r="E40" i="7"/>
  <c r="Q40" i="7"/>
  <c r="K40" i="6"/>
  <c r="W40" i="6"/>
  <c r="D40" i="5"/>
  <c r="P40" i="5"/>
  <c r="J40" i="4"/>
  <c r="V40" i="4"/>
  <c r="I40" i="3"/>
  <c r="U40" i="3"/>
  <c r="C40" i="2"/>
  <c r="O40" i="2"/>
  <c r="U40" i="2"/>
  <c r="U42" i="2" s="1"/>
  <c r="AA40" i="2"/>
  <c r="Z48" i="9"/>
  <c r="Z48" i="8"/>
  <c r="Z48" i="13"/>
  <c r="Z48" i="12"/>
  <c r="Z40" i="21"/>
  <c r="Z40" i="16"/>
  <c r="Z40" i="14"/>
  <c r="Z39" i="21"/>
  <c r="Z39" i="19"/>
  <c r="Z39" i="17"/>
  <c r="Z39" i="15"/>
  <c r="X40" i="18"/>
  <c r="Z40" i="18" s="1"/>
  <c r="Z39" i="13"/>
  <c r="X40" i="13"/>
  <c r="Z40" i="13" s="1"/>
  <c r="Z40" i="2"/>
  <c r="X40" i="11"/>
  <c r="Z40" i="11" s="1"/>
  <c r="X40" i="9"/>
  <c r="X40" i="7"/>
  <c r="X40" i="5"/>
  <c r="X40" i="3"/>
  <c r="Z40" i="3" s="1"/>
  <c r="Z25" i="17"/>
  <c r="Z24" i="21"/>
  <c r="Z24" i="19"/>
  <c r="X25" i="13"/>
  <c r="Y25" i="12"/>
  <c r="X25" i="1"/>
  <c r="X25" i="20"/>
  <c r="X25" i="14"/>
  <c r="Z24" i="11"/>
  <c r="X25" i="11"/>
  <c r="X25" i="9"/>
  <c r="X25" i="7"/>
  <c r="X25" i="5"/>
  <c r="X25" i="3"/>
  <c r="AA42" i="1" l="1"/>
  <c r="Z25" i="1"/>
  <c r="X42" i="1"/>
  <c r="Z40" i="5"/>
  <c r="O42" i="10"/>
  <c r="Z25" i="11"/>
  <c r="X42" i="11"/>
  <c r="Z42" i="11" s="1"/>
  <c r="D42" i="3"/>
  <c r="G42" i="4"/>
  <c r="C42" i="10"/>
  <c r="O42" i="19"/>
  <c r="Q42" i="12"/>
  <c r="D42" i="5"/>
  <c r="M42" i="18"/>
  <c r="AA42" i="6"/>
  <c r="I42" i="14"/>
  <c r="E42" i="18"/>
  <c r="AA42" i="4"/>
  <c r="U42" i="9"/>
  <c r="M42" i="12"/>
  <c r="N42" i="8"/>
  <c r="K42" i="13"/>
  <c r="I42" i="19"/>
  <c r="F42" i="14"/>
  <c r="O42" i="2"/>
  <c r="V42" i="12"/>
  <c r="S42" i="1"/>
  <c r="E42" i="3"/>
  <c r="C42" i="14"/>
  <c r="K42" i="20"/>
  <c r="W42" i="1"/>
  <c r="I42" i="1"/>
  <c r="Z25" i="3"/>
  <c r="X42" i="3"/>
  <c r="Z42" i="3" s="1"/>
  <c r="Z25" i="14"/>
  <c r="X42" i="14"/>
  <c r="N42" i="4"/>
  <c r="T42" i="7"/>
  <c r="I42" i="9"/>
  <c r="G42" i="12"/>
  <c r="L42" i="5"/>
  <c r="T42" i="9"/>
  <c r="D42" i="11"/>
  <c r="E42" i="13"/>
  <c r="O42" i="18"/>
  <c r="C42" i="19"/>
  <c r="E42" i="12"/>
  <c r="T42" i="19"/>
  <c r="C42" i="2"/>
  <c r="K42" i="6"/>
  <c r="E42" i="14"/>
  <c r="O42" i="4"/>
  <c r="D42" i="9"/>
  <c r="Y42" i="15"/>
  <c r="M42" i="16"/>
  <c r="C42" i="17"/>
  <c r="Q42" i="19"/>
  <c r="E42" i="20"/>
  <c r="Q42" i="1"/>
  <c r="R42" i="16"/>
  <c r="N42" i="13"/>
  <c r="V42" i="4"/>
  <c r="J42" i="20"/>
  <c r="V42" i="1"/>
  <c r="Z25" i="8"/>
  <c r="X42" i="8"/>
  <c r="Z42" i="8" s="1"/>
  <c r="H42" i="21"/>
  <c r="N42" i="2"/>
  <c r="F42" i="19"/>
  <c r="L42" i="21"/>
  <c r="C42" i="21"/>
  <c r="Z25" i="20"/>
  <c r="X42" i="20"/>
  <c r="Z42" i="20" s="1"/>
  <c r="H42" i="9"/>
  <c r="K42" i="19"/>
  <c r="J42" i="4"/>
  <c r="F42" i="2"/>
  <c r="AA42" i="8"/>
  <c r="G42" i="6"/>
  <c r="AA42" i="10"/>
  <c r="F42" i="12"/>
  <c r="S42" i="14"/>
  <c r="S42" i="17"/>
  <c r="H42" i="3"/>
  <c r="D42" i="13"/>
  <c r="H42" i="19"/>
  <c r="E42" i="7"/>
  <c r="I42" i="7"/>
  <c r="Q42" i="18"/>
  <c r="E42" i="19"/>
  <c r="E42" i="1"/>
  <c r="X42" i="10"/>
  <c r="Z42" i="10" s="1"/>
  <c r="Z25" i="7"/>
  <c r="X42" i="7"/>
  <c r="Z42" i="7" s="1"/>
  <c r="Z25" i="9"/>
  <c r="X42" i="9"/>
  <c r="Z42" i="9" s="1"/>
  <c r="O42" i="8"/>
  <c r="S42" i="4"/>
  <c r="M42" i="14"/>
  <c r="M42" i="17"/>
  <c r="R42" i="4"/>
  <c r="W42" i="12"/>
  <c r="V42" i="16"/>
  <c r="P42" i="5"/>
  <c r="R42" i="8"/>
  <c r="T42" i="11"/>
  <c r="W42" i="14"/>
  <c r="H42" i="5"/>
  <c r="V42" i="8"/>
  <c r="AA42" i="12"/>
  <c r="O42" i="14"/>
  <c r="G42" i="15"/>
  <c r="U42" i="17"/>
  <c r="K42" i="18"/>
  <c r="W42" i="20"/>
  <c r="S42" i="12"/>
  <c r="P42" i="7"/>
  <c r="I42" i="21"/>
  <c r="Z25" i="18"/>
  <c r="Z25" i="19"/>
  <c r="X42" i="19"/>
  <c r="Z42" i="19" s="1"/>
  <c r="F42" i="20"/>
  <c r="G42" i="11"/>
  <c r="Z25" i="5"/>
  <c r="X42" i="5"/>
  <c r="Z42" i="5" s="1"/>
  <c r="Z42" i="14"/>
  <c r="Z25" i="13"/>
  <c r="X42" i="13"/>
  <c r="Z42" i="13" s="1"/>
  <c r="G42" i="14"/>
  <c r="H42" i="11"/>
  <c r="Y42" i="1"/>
  <c r="Q42" i="20"/>
  <c r="V42" i="20"/>
  <c r="U42" i="1"/>
  <c r="O42" i="21"/>
  <c r="Z25" i="21"/>
  <c r="X42" i="21"/>
  <c r="Z42" i="21" s="1"/>
  <c r="Z25" i="4"/>
  <c r="X42" i="4"/>
  <c r="Z42" i="4" s="1"/>
  <c r="Y42" i="17"/>
  <c r="W42" i="18"/>
  <c r="Z42" i="12"/>
  <c r="Z25" i="12"/>
  <c r="Y42" i="12"/>
  <c r="I42" i="20"/>
  <c r="Z40" i="7"/>
  <c r="Z40" i="10"/>
  <c r="C42" i="8"/>
  <c r="Z25" i="15"/>
  <c r="X42" i="15"/>
  <c r="Z42" i="15" s="1"/>
  <c r="Q42" i="13"/>
  <c r="G42" i="17"/>
  <c r="F42" i="4"/>
  <c r="J42" i="16"/>
  <c r="F42" i="8"/>
  <c r="Q42" i="3"/>
  <c r="Z40" i="9"/>
  <c r="L42" i="15"/>
  <c r="P42" i="11"/>
  <c r="U42" i="18"/>
  <c r="K42" i="12"/>
  <c r="X42" i="17"/>
  <c r="W42" i="6"/>
  <c r="G42" i="18"/>
  <c r="P42" i="9"/>
  <c r="S42" i="16"/>
  <c r="W42" i="19"/>
  <c r="O42" i="1"/>
  <c r="Z25" i="16"/>
  <c r="X42" i="16"/>
  <c r="Z42" i="16" s="1"/>
  <c r="L42" i="19"/>
  <c r="Z25" i="2"/>
  <c r="X42" i="2"/>
  <c r="Z42" i="2" s="1"/>
  <c r="C42" i="20"/>
  <c r="Z42" i="17" l="1"/>
  <c r="Z42" i="1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<sst xmlns="http://schemas.openxmlformats.org/spreadsheetml/2006/main" count="2520" uniqueCount="95">
  <si>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</si>
  <si>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</si>
  <si>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</si>
  <si>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</si>
  <si>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</si>
  <si>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</si>
  <si>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</si>
  <si>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</si>
  <si>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</si>
  <si>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</si>
  <si>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</si>
  <si>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</si>
  <si>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</si>
  <si>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</si>
  <si>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</si>
  <si>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</si>
  <si>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</si>
  <si>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</si>
  <si>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</si>
  <si>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</si>
  <si>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</si>
  <si>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</si>
  <si>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</si>
  <si>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</si>
  <si>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</si>
  <si>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</si>
  <si>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</si>
  <si>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</si>
  <si>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</si>
  <si>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</si>
  <si>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</si>
  <si>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</si>
  <si>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</si>
  <si>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</si>
  <si>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</si>
  <si>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</si>
  <si>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</si>
  <si>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</si>
  <si>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</si>
  <si>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</si>
  <si>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</si>
  <si>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</si>
  <si>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</si>
  <si>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</si>
  <si>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</si>
  <si>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</si>
  <si>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</si>
  <si>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</si>
  <si>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</si>
  <si>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</si>
  <si>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</si>
  <si>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</si>
  <si>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</si>
  <si>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</si>
  <si>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</si>
  <si>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</si>
  <si>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</si>
  <si>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</si>
  <si>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</si>
  <si>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</si>
  <si>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</si>
  <si>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</si>
  <si>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</si>
  <si>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</si>
  <si>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</si>
  <si>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</si>
  <si>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</si>
  <si>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</si>
  <si>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</si>
  <si>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</si>
  <si>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</si>
  <si>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Water management                                   ) for 2nd Quarter ended 31 December 2021 (Figures Finalised as at 2022/01/29)</t>
  </si>
  <si>
    <t>Mpumalanga: Mkhondo (MP303) - Table C6 Quarterly Budget Statement - Financial Position ( Water management                                   ) for 2nd Quarter ended 31 December 2021 (Figures Finalised as at 2022/01/29)</t>
  </si>
  <si>
    <t>Mpumalanga: Pixley Ka Seme (MP) (MP304) - Table C6 Quarterly Budget Statement - Financial Position ( Water management                                   ) for 2nd Quarter ended 31 December 2021 (Figures Finalised as at 2022/01/29)</t>
  </si>
  <si>
    <t>Mpumalanga: Lekwa (MP305) - Table C6 Quarterly Budget Statement - Financial Position ( Water management                                   ) for 2nd Quarter ended 31 December 2021 (Figures Finalised as at 2022/01/29)</t>
  </si>
  <si>
    <t>Mpumalanga: Dipaleseng (MP306) - Table C6 Quarterly Budget Statement - Financial Position ( Water management                                   ) for 2nd Quarter ended 31 December 2021 (Figures Finalised as at 2022/01/29)</t>
  </si>
  <si>
    <t>Mpumalanga: Govan Mbeki (MP307) - Table C6 Quarterly Budget Statement - Financial Position ( Water management                                   ) for 2nd Quarter ended 31 December 2021 (Figures Finalised as at 2022/01/29)</t>
  </si>
  <si>
    <t>Mpumalanga: Gert Sibande (DC30) - Table C6 Quarterly Budget Statement - Financial Position ( Water management                                   ) for 2nd Quarter ended 31 December 2021 (Figures Finalised as at 2022/01/29)</t>
  </si>
  <si>
    <t>Mpumalanga: Victor Khanye (MP311) - Table C6 Quarterly Budget Statement - Financial Position ( Water management                                   ) for 2nd Quarter ended 31 December 2021 (Figures Finalised as at 2022/01/29)</t>
  </si>
  <si>
    <t>Mpumalanga: Emalahleni (MP) (MP312) - Table C6 Quarterly Budget Statement - Financial Position ( Water management                                   ) for 2nd Quarter ended 31 December 2021 (Figures Finalised as at 2022/01/29)</t>
  </si>
  <si>
    <t>Mpumalanga: Steve Tshwete (MP313) - Table C6 Quarterly Budget Statement - Financial Position ( Water management                                   ) for 2nd Quarter ended 31 December 2021 (Figures Finalised as at 2022/01/29)</t>
  </si>
  <si>
    <t>Mpumalanga: Emakhazeni (MP314) - Table C6 Quarterly Budget Statement - Financial Position ( Water management                                   ) for 2nd Quarter ended 31 December 2021 (Figures Finalised as at 2022/01/29)</t>
  </si>
  <si>
    <t>Mpumalanga: Thembisile Hani (MP315) - Table C6 Quarterly Budget Statement - Financial Position ( Water management                                   ) for 2nd Quarter ended 31 December 2021 (Figures Finalised as at 2022/01/29)</t>
  </si>
  <si>
    <t>Mpumalanga: Dr J.S. Moroka (MP316) - Table C6 Quarterly Budget Statement - Financial Position ( Water management                                   ) for 2nd Quarter ended 31 December 2021 (Figures Finalised as at 2022/01/29)</t>
  </si>
  <si>
    <t>Mpumalanga: Nkangala (DC31) - Table C6 Quarterly Budget Statement - Financial Position ( Water management                                   ) for 2nd Quarter ended 31 December 2021 (Figures Finalised as at 2022/01/29)</t>
  </si>
  <si>
    <t>Mpumalanga: Thaba Chweu (MP321) - Table C6 Quarterly Budget Statement - Financial Position ( Water management                                   ) for 2nd Quarter ended 31 December 2021 (Figures Finalised as at 2022/01/29)</t>
  </si>
  <si>
    <t>Mpumalanga: Nkomazi (MP324) - Table C6 Quarterly Budget Statement - Financial Position ( Water management                                   ) for 2nd Quarter ended 31 December 2021 (Figures Finalised as at 2022/01/29)</t>
  </si>
  <si>
    <t>Mpumalanga: Bushbuckridge (MP325) - Table C6 Quarterly Budget Statement - Financial Position ( Water management                                   ) for 2nd Quarter ended 31 December 2021 (Figures Finalised as at 2022/01/29)</t>
  </si>
  <si>
    <t>Mpumalanga: City of Mbombela (MP326) - Table C6 Quarterly Budget Statement - Financial Position ( Water management                                   ) for 2nd Quarter ended 31 December 2021 (Figures Finalised as at 2022/01/29)</t>
  </si>
  <si>
    <t>Mpumalanga: Ehlanzeni (DC32)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</si>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</sst>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272757721</v>
      </c>
      <c r="D19" s="18"/>
      <c r="E19" s="19">
        <v>264275000</v>
      </c>
      <c r="F19" s="20">
        <v>264275000</v>
      </c>
      <c r="G19" s="20"/>
      <c r="H19" s="20">
        <v>166741</v>
      </c>
      <c r="I19" s="20">
        <v>87660076</v>
      </c>
      <c r="J19" s="20">
        <v>87826817</v>
      </c>
      <c r="K19" s="20">
        <v>-19620986</v>
      </c>
      <c r="L19" s="20">
        <v>22469691</v>
      </c>
      <c r="M19" s="20">
        <v>32924965</v>
      </c>
      <c r="N19" s="20">
        <v>35773670</v>
      </c>
      <c r="O19" s="20"/>
      <c r="P19" s="20"/>
      <c r="Q19" s="20"/>
      <c r="R19" s="20"/>
      <c r="S19" s="20"/>
      <c r="T19" s="20"/>
      <c r="U19" s="20"/>
      <c r="V19" s="20"/>
      <c r="W19" s="20">
        <v>123600487</v>
      </c>
      <c r="X19" s="20">
        <v>132137510</v>
      </c>
      <c r="Y19" s="20">
        <v>-8537023</v>
      </c>
      <c r="Z19" s="21">
        <v>-6.4607112696462954</v>
      </c>
      <c r="AA19" s="22">
        <v>264275000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272757721</v>
      </c>
      <c r="D24" s="29">
        <f>SUM(D15:D23)</f>
        <v>0</v>
      </c>
      <c r="E24" s="36">
        <f t="shared" si="1"/>
        <v>264275000</v>
      </c>
      <c r="F24" s="37">
        <f t="shared" si="1"/>
        <v>264275000</v>
      </c>
      <c r="G24" s="37">
        <f t="shared" si="1"/>
        <v>0</v>
      </c>
      <c r="H24" s="37">
        <f t="shared" si="1"/>
        <v>166741</v>
      </c>
      <c r="I24" s="37">
        <f t="shared" si="1"/>
        <v>87660076</v>
      </c>
      <c r="J24" s="37">
        <f t="shared" si="1"/>
        <v>87826817</v>
      </c>
      <c r="K24" s="37">
        <f t="shared" si="1"/>
        <v>-19620986</v>
      </c>
      <c r="L24" s="37">
        <f t="shared" si="1"/>
        <v>22469691</v>
      </c>
      <c r="M24" s="37">
        <f t="shared" si="1"/>
        <v>32924965</v>
      </c>
      <c r="N24" s="37">
        <f t="shared" si="1"/>
        <v>35773670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123600487</v>
      </c>
      <c r="X24" s="37">
        <f t="shared" si="1"/>
        <v>132137510</v>
      </c>
      <c r="Y24" s="37">
        <f t="shared" si="1"/>
        <v>-8537023</v>
      </c>
      <c r="Z24" s="38">
        <f>+IF(X24&lt;&gt;0,+(Y24/X24)*100,0)</f>
        <v>-6.4607112696462954</v>
      </c>
      <c r="AA24" s="39">
        <f>SUM(AA15:AA23)</f>
        <v>264275000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272757721</v>
      </c>
      <c r="D25" s="29">
        <f>+D12+D24</f>
        <v>0</v>
      </c>
      <c r="E25" s="30">
        <f t="shared" si="2"/>
        <v>264275000</v>
      </c>
      <c r="F25" s="31">
        <f t="shared" si="2"/>
        <v>264275000</v>
      </c>
      <c r="G25" s="31">
        <f t="shared" si="2"/>
        <v>0</v>
      </c>
      <c r="H25" s="31">
        <f t="shared" si="2"/>
        <v>166741</v>
      </c>
      <c r="I25" s="31">
        <f t="shared" si="2"/>
        <v>87660076</v>
      </c>
      <c r="J25" s="31">
        <f t="shared" si="2"/>
        <v>87826817</v>
      </c>
      <c r="K25" s="31">
        <f t="shared" si="2"/>
        <v>-19620986</v>
      </c>
      <c r="L25" s="31">
        <f t="shared" si="2"/>
        <v>22469691</v>
      </c>
      <c r="M25" s="31">
        <f t="shared" si="2"/>
        <v>32924965</v>
      </c>
      <c r="N25" s="31">
        <f t="shared" si="2"/>
        <v>35773670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123600487</v>
      </c>
      <c r="X25" s="31">
        <f t="shared" si="2"/>
        <v>132137510</v>
      </c>
      <c r="Y25" s="31">
        <f t="shared" si="2"/>
        <v>-8537023</v>
      </c>
      <c r="Z25" s="32">
        <f>+IF(X25&lt;&gt;0,+(Y25/X25)*100,0)</f>
        <v>-6.4607112696462954</v>
      </c>
      <c r="AA25" s="33">
        <f>+AA12+AA24</f>
        <v>264275000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272757721</v>
      </c>
      <c r="D42" s="43">
        <f>+D25-D40</f>
        <v>0</v>
      </c>
      <c r="E42" s="44">
        <f t="shared" si="6"/>
        <v>264275000</v>
      </c>
      <c r="F42" s="45">
        <f t="shared" si="6"/>
        <v>264275000</v>
      </c>
      <c r="G42" s="45">
        <f t="shared" si="6"/>
        <v>0</v>
      </c>
      <c r="H42" s="45">
        <f t="shared" si="6"/>
        <v>166741</v>
      </c>
      <c r="I42" s="45">
        <f t="shared" si="6"/>
        <v>87660076</v>
      </c>
      <c r="J42" s="45">
        <f t="shared" si="6"/>
        <v>87826817</v>
      </c>
      <c r="K42" s="45">
        <f t="shared" si="6"/>
        <v>-19620986</v>
      </c>
      <c r="L42" s="45">
        <f t="shared" si="6"/>
        <v>22469691</v>
      </c>
      <c r="M42" s="45">
        <f t="shared" si="6"/>
        <v>32924965</v>
      </c>
      <c r="N42" s="45">
        <f t="shared" si="6"/>
        <v>35773670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123600487</v>
      </c>
      <c r="X42" s="45">
        <f t="shared" si="6"/>
        <v>132137510</v>
      </c>
      <c r="Y42" s="45">
        <f t="shared" si="6"/>
        <v>-8537023</v>
      </c>
      <c r="Z42" s="46">
        <f>+IF(X42&lt;&gt;0,+(Y42/X42)*100,0)</f>
        <v>-6.4607112696462954</v>
      </c>
      <c r="AA42" s="47">
        <f>+AA25-AA40</f>
        <v>264275000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39534068</v>
      </c>
      <c r="D8" s="18"/>
      <c r="E8" s="19">
        <v>40286169</v>
      </c>
      <c r="F8" s="20">
        <v>40286169</v>
      </c>
      <c r="G8" s="20">
        <v>47232130</v>
      </c>
      <c r="H8" s="20">
        <v>-2130085</v>
      </c>
      <c r="I8" s="20">
        <v>2930510</v>
      </c>
      <c r="J8" s="20">
        <v>48032555</v>
      </c>
      <c r="K8" s="20">
        <v>2833122</v>
      </c>
      <c r="L8" s="20">
        <v>6251634</v>
      </c>
      <c r="M8" s="20">
        <v>-5712391</v>
      </c>
      <c r="N8" s="20">
        <v>3372365</v>
      </c>
      <c r="O8" s="20"/>
      <c r="P8" s="20"/>
      <c r="Q8" s="20"/>
      <c r="R8" s="20"/>
      <c r="S8" s="20"/>
      <c r="T8" s="20"/>
      <c r="U8" s="20"/>
      <c r="V8" s="20"/>
      <c r="W8" s="20">
        <v>51404920</v>
      </c>
      <c r="X8" s="20">
        <v>20143092</v>
      </c>
      <c r="Y8" s="20">
        <v>31261828</v>
      </c>
      <c r="Z8" s="21">
        <v>155.19875498756596</v>
      </c>
      <c r="AA8" s="22">
        <v>40286169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</v>
      </c>
      <c r="Y11" s="20">
        <v>-12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39534068</v>
      </c>
      <c r="D12" s="29">
        <f>SUM(D6:D11)</f>
        <v>0</v>
      </c>
      <c r="E12" s="30">
        <f t="shared" si="0"/>
        <v>40286169</v>
      </c>
      <c r="F12" s="31">
        <f t="shared" si="0"/>
        <v>40286169</v>
      </c>
      <c r="G12" s="31">
        <f t="shared" si="0"/>
        <v>47232130</v>
      </c>
      <c r="H12" s="31">
        <f t="shared" si="0"/>
        <v>-2130085</v>
      </c>
      <c r="I12" s="31">
        <f t="shared" si="0"/>
        <v>2930510</v>
      </c>
      <c r="J12" s="31">
        <f t="shared" si="0"/>
        <v>48032555</v>
      </c>
      <c r="K12" s="31">
        <f t="shared" si="0"/>
        <v>2833122</v>
      </c>
      <c r="L12" s="31">
        <f t="shared" si="0"/>
        <v>6251634</v>
      </c>
      <c r="M12" s="31">
        <f t="shared" si="0"/>
        <v>-5712391</v>
      </c>
      <c r="N12" s="31">
        <f t="shared" si="0"/>
        <v>3372365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51404920</v>
      </c>
      <c r="X12" s="31">
        <f t="shared" si="0"/>
        <v>20143104</v>
      </c>
      <c r="Y12" s="31">
        <f t="shared" si="0"/>
        <v>31261816</v>
      </c>
      <c r="Z12" s="32">
        <f>+IF(X12&lt;&gt;0,+(Y12/X12)*100,0)</f>
        <v>155.1986029561283</v>
      </c>
      <c r="AA12" s="33">
        <f>SUM(AA6:AA11)</f>
        <v>40286169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570014300</v>
      </c>
      <c r="D19" s="18"/>
      <c r="E19" s="19">
        <v>87080000</v>
      </c>
      <c r="F19" s="20">
        <v>87080000</v>
      </c>
      <c r="G19" s="20">
        <v>593060538</v>
      </c>
      <c r="H19" s="20">
        <v>12827073</v>
      </c>
      <c r="I19" s="20">
        <v>30689098</v>
      </c>
      <c r="J19" s="20">
        <v>636576709</v>
      </c>
      <c r="K19" s="20">
        <v>-8477708</v>
      </c>
      <c r="L19" s="20">
        <v>24886359</v>
      </c>
      <c r="M19" s="20">
        <v>2672230</v>
      </c>
      <c r="N19" s="20">
        <v>19080881</v>
      </c>
      <c r="O19" s="20"/>
      <c r="P19" s="20"/>
      <c r="Q19" s="20"/>
      <c r="R19" s="20"/>
      <c r="S19" s="20"/>
      <c r="T19" s="20"/>
      <c r="U19" s="20"/>
      <c r="V19" s="20"/>
      <c r="W19" s="20">
        <v>655657590</v>
      </c>
      <c r="X19" s="20">
        <v>43540008</v>
      </c>
      <c r="Y19" s="20">
        <v>612117582</v>
      </c>
      <c r="Z19" s="21">
        <v>1405.8738390677374</v>
      </c>
      <c r="AA19" s="22">
        <v>87080000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570014300</v>
      </c>
      <c r="D24" s="29">
        <f>SUM(D15:D23)</f>
        <v>0</v>
      </c>
      <c r="E24" s="36">
        <f t="shared" si="1"/>
        <v>87080000</v>
      </c>
      <c r="F24" s="37">
        <f t="shared" si="1"/>
        <v>87080000</v>
      </c>
      <c r="G24" s="37">
        <f t="shared" si="1"/>
        <v>593060538</v>
      </c>
      <c r="H24" s="37">
        <f t="shared" si="1"/>
        <v>12827073</v>
      </c>
      <c r="I24" s="37">
        <f t="shared" si="1"/>
        <v>30689098</v>
      </c>
      <c r="J24" s="37">
        <f t="shared" si="1"/>
        <v>636576709</v>
      </c>
      <c r="K24" s="37">
        <f t="shared" si="1"/>
        <v>-8477708</v>
      </c>
      <c r="L24" s="37">
        <f t="shared" si="1"/>
        <v>24886359</v>
      </c>
      <c r="M24" s="37">
        <f t="shared" si="1"/>
        <v>2672230</v>
      </c>
      <c r="N24" s="37">
        <f t="shared" si="1"/>
        <v>19080881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655657590</v>
      </c>
      <c r="X24" s="37">
        <f t="shared" si="1"/>
        <v>43540008</v>
      </c>
      <c r="Y24" s="37">
        <f t="shared" si="1"/>
        <v>612117582</v>
      </c>
      <c r="Z24" s="38">
        <f>+IF(X24&lt;&gt;0,+(Y24/X24)*100,0)</f>
        <v>1405.8738390677374</v>
      </c>
      <c r="AA24" s="39">
        <f>SUM(AA15:AA23)</f>
        <v>87080000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609548368</v>
      </c>
      <c r="D25" s="29">
        <f>+D12+D24</f>
        <v>0</v>
      </c>
      <c r="E25" s="30">
        <f t="shared" si="2"/>
        <v>127366169</v>
      </c>
      <c r="F25" s="31">
        <f t="shared" si="2"/>
        <v>127366169</v>
      </c>
      <c r="G25" s="31">
        <f t="shared" si="2"/>
        <v>640292668</v>
      </c>
      <c r="H25" s="31">
        <f t="shared" si="2"/>
        <v>10696988</v>
      </c>
      <c r="I25" s="31">
        <f t="shared" si="2"/>
        <v>33619608</v>
      </c>
      <c r="J25" s="31">
        <f t="shared" si="2"/>
        <v>684609264</v>
      </c>
      <c r="K25" s="31">
        <f t="shared" si="2"/>
        <v>-5644586</v>
      </c>
      <c r="L25" s="31">
        <f t="shared" si="2"/>
        <v>31137993</v>
      </c>
      <c r="M25" s="31">
        <f t="shared" si="2"/>
        <v>-3040161</v>
      </c>
      <c r="N25" s="31">
        <f t="shared" si="2"/>
        <v>22453246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707062510</v>
      </c>
      <c r="X25" s="31">
        <f t="shared" si="2"/>
        <v>63683112</v>
      </c>
      <c r="Y25" s="31">
        <f t="shared" si="2"/>
        <v>643379398</v>
      </c>
      <c r="Z25" s="32">
        <f>+IF(X25&lt;&gt;0,+(Y25/X25)*100,0)</f>
        <v>1010.2825973705557</v>
      </c>
      <c r="AA25" s="33">
        <f>+AA12+AA24</f>
        <v>127366169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17434000</v>
      </c>
      <c r="F31" s="20">
        <v>17434000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8716998</v>
      </c>
      <c r="Y31" s="20">
        <v>-8716998</v>
      </c>
      <c r="Z31" s="21">
        <v>-100</v>
      </c>
      <c r="AA31" s="22">
        <v>17434000</v>
      </c>
    </row>
    <row r="32" spans="1:27" ht="13.5" x14ac:dyDescent="0.25">
      <c r="A32" s="23" t="s">
        <v>58</v>
      </c>
      <c r="B32" s="17" t="s">
        <v>32</v>
      </c>
      <c r="C32" s="18">
        <v>16524928</v>
      </c>
      <c r="D32" s="18"/>
      <c r="E32" s="19">
        <v>56696658</v>
      </c>
      <c r="F32" s="20">
        <v>56696658</v>
      </c>
      <c r="G32" s="20">
        <v>31645037</v>
      </c>
      <c r="H32" s="20">
        <v>-14497761</v>
      </c>
      <c r="I32" s="20">
        <v>317823</v>
      </c>
      <c r="J32" s="20">
        <v>17465099</v>
      </c>
      <c r="K32" s="20">
        <v>-59403814</v>
      </c>
      <c r="L32" s="20">
        <v>-22284275</v>
      </c>
      <c r="M32" s="20">
        <v>-45415</v>
      </c>
      <c r="N32" s="20">
        <v>-81733504</v>
      </c>
      <c r="O32" s="20"/>
      <c r="P32" s="20"/>
      <c r="Q32" s="20"/>
      <c r="R32" s="20"/>
      <c r="S32" s="20"/>
      <c r="T32" s="20"/>
      <c r="U32" s="20"/>
      <c r="V32" s="20"/>
      <c r="W32" s="20">
        <v>-64268405</v>
      </c>
      <c r="X32" s="20">
        <v>28348320</v>
      </c>
      <c r="Y32" s="20">
        <v>-92616725</v>
      </c>
      <c r="Z32" s="21">
        <v>-326.70974858474858</v>
      </c>
      <c r="AA32" s="22">
        <v>56696658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16524928</v>
      </c>
      <c r="D34" s="29">
        <f>SUM(D29:D33)</f>
        <v>0</v>
      </c>
      <c r="E34" s="30">
        <f t="shared" si="3"/>
        <v>74130658</v>
      </c>
      <c r="F34" s="31">
        <f t="shared" si="3"/>
        <v>74130658</v>
      </c>
      <c r="G34" s="31">
        <f t="shared" si="3"/>
        <v>31645037</v>
      </c>
      <c r="H34" s="31">
        <f t="shared" si="3"/>
        <v>-14497761</v>
      </c>
      <c r="I34" s="31">
        <f t="shared" si="3"/>
        <v>317823</v>
      </c>
      <c r="J34" s="31">
        <f t="shared" si="3"/>
        <v>17465099</v>
      </c>
      <c r="K34" s="31">
        <f t="shared" si="3"/>
        <v>-59403814</v>
      </c>
      <c r="L34" s="31">
        <f t="shared" si="3"/>
        <v>-22284275</v>
      </c>
      <c r="M34" s="31">
        <f t="shared" si="3"/>
        <v>-45415</v>
      </c>
      <c r="N34" s="31">
        <f t="shared" si="3"/>
        <v>-81733504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-64268405</v>
      </c>
      <c r="X34" s="31">
        <f t="shared" si="3"/>
        <v>37065318</v>
      </c>
      <c r="Y34" s="31">
        <f t="shared" si="3"/>
        <v>-101333723</v>
      </c>
      <c r="Z34" s="32">
        <f>+IF(X34&lt;&gt;0,+(Y34/X34)*100,0)</f>
        <v>-273.39229357212042</v>
      </c>
      <c r="AA34" s="33">
        <f>SUM(AA29:AA33)</f>
        <v>74130658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16524928</v>
      </c>
      <c r="D40" s="29">
        <f>+D34+D39</f>
        <v>0</v>
      </c>
      <c r="E40" s="30">
        <f t="shared" si="5"/>
        <v>74130658</v>
      </c>
      <c r="F40" s="31">
        <f t="shared" si="5"/>
        <v>74130658</v>
      </c>
      <c r="G40" s="31">
        <f t="shared" si="5"/>
        <v>31645037</v>
      </c>
      <c r="H40" s="31">
        <f t="shared" si="5"/>
        <v>-14497761</v>
      </c>
      <c r="I40" s="31">
        <f t="shared" si="5"/>
        <v>317823</v>
      </c>
      <c r="J40" s="31">
        <f t="shared" si="5"/>
        <v>17465099</v>
      </c>
      <c r="K40" s="31">
        <f t="shared" si="5"/>
        <v>-59403814</v>
      </c>
      <c r="L40" s="31">
        <f t="shared" si="5"/>
        <v>-22284275</v>
      </c>
      <c r="M40" s="31">
        <f t="shared" si="5"/>
        <v>-45415</v>
      </c>
      <c r="N40" s="31">
        <f t="shared" si="5"/>
        <v>-81733504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-64268405</v>
      </c>
      <c r="X40" s="31">
        <f t="shared" si="5"/>
        <v>37065318</v>
      </c>
      <c r="Y40" s="31">
        <f t="shared" si="5"/>
        <v>-101333723</v>
      </c>
      <c r="Z40" s="32">
        <f>+IF(X40&lt;&gt;0,+(Y40/X40)*100,0)</f>
        <v>-273.39229357212042</v>
      </c>
      <c r="AA40" s="33">
        <f>+AA34+AA39</f>
        <v>74130658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593023440</v>
      </c>
      <c r="D42" s="43">
        <f>+D25-D40</f>
        <v>0</v>
      </c>
      <c r="E42" s="44">
        <f t="shared" si="6"/>
        <v>53235511</v>
      </c>
      <c r="F42" s="45">
        <f t="shared" si="6"/>
        <v>53235511</v>
      </c>
      <c r="G42" s="45">
        <f t="shared" si="6"/>
        <v>608647631</v>
      </c>
      <c r="H42" s="45">
        <f t="shared" si="6"/>
        <v>25194749</v>
      </c>
      <c r="I42" s="45">
        <f t="shared" si="6"/>
        <v>33301785</v>
      </c>
      <c r="J42" s="45">
        <f t="shared" si="6"/>
        <v>667144165</v>
      </c>
      <c r="K42" s="45">
        <f t="shared" si="6"/>
        <v>53759228</v>
      </c>
      <c r="L42" s="45">
        <f t="shared" si="6"/>
        <v>53422268</v>
      </c>
      <c r="M42" s="45">
        <f t="shared" si="6"/>
        <v>-2994746</v>
      </c>
      <c r="N42" s="45">
        <f t="shared" si="6"/>
        <v>104186750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771330915</v>
      </c>
      <c r="X42" s="45">
        <f t="shared" si="6"/>
        <v>26617794</v>
      </c>
      <c r="Y42" s="45">
        <f t="shared" si="6"/>
        <v>744713121</v>
      </c>
      <c r="Z42" s="46">
        <f>+IF(X42&lt;&gt;0,+(Y42/X42)*100,0)</f>
        <v>2797.8018050631845</v>
      </c>
      <c r="AA42" s="47">
        <f>+AA25-AA40</f>
        <v>53235511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139149198</v>
      </c>
      <c r="D45" s="18"/>
      <c r="E45" s="19">
        <v>94693448</v>
      </c>
      <c r="F45" s="20">
        <v>94693448</v>
      </c>
      <c r="G45" s="20">
        <v>66073665</v>
      </c>
      <c r="H45" s="20">
        <v>-3786496</v>
      </c>
      <c r="I45" s="20">
        <v>2011572</v>
      </c>
      <c r="J45" s="20">
        <v>64298741</v>
      </c>
      <c r="K45" s="20">
        <v>69240983</v>
      </c>
      <c r="L45" s="20">
        <v>32242616</v>
      </c>
      <c r="M45" s="20">
        <v>-1123458</v>
      </c>
      <c r="N45" s="20">
        <v>100360141</v>
      </c>
      <c r="O45" s="20"/>
      <c r="P45" s="20"/>
      <c r="Q45" s="20"/>
      <c r="R45" s="20"/>
      <c r="S45" s="20"/>
      <c r="T45" s="20"/>
      <c r="U45" s="20"/>
      <c r="V45" s="20"/>
      <c r="W45" s="20">
        <v>164658882</v>
      </c>
      <c r="X45" s="20">
        <v>47346720</v>
      </c>
      <c r="Y45" s="20">
        <v>117312162</v>
      </c>
      <c r="Z45" s="48">
        <v>247.77252151785808</v>
      </c>
      <c r="AA45" s="22">
        <v>94693448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139149198</v>
      </c>
      <c r="D48" s="51">
        <f>SUM(D45:D47)</f>
        <v>0</v>
      </c>
      <c r="E48" s="52">
        <f t="shared" si="7"/>
        <v>94693448</v>
      </c>
      <c r="F48" s="53">
        <f t="shared" si="7"/>
        <v>94693448</v>
      </c>
      <c r="G48" s="53">
        <f t="shared" si="7"/>
        <v>66073665</v>
      </c>
      <c r="H48" s="53">
        <f t="shared" si="7"/>
        <v>-3786496</v>
      </c>
      <c r="I48" s="53">
        <f t="shared" si="7"/>
        <v>2011572</v>
      </c>
      <c r="J48" s="53">
        <f t="shared" si="7"/>
        <v>64298741</v>
      </c>
      <c r="K48" s="53">
        <f t="shared" si="7"/>
        <v>69240983</v>
      </c>
      <c r="L48" s="53">
        <f t="shared" si="7"/>
        <v>32242616</v>
      </c>
      <c r="M48" s="53">
        <f t="shared" si="7"/>
        <v>-1123458</v>
      </c>
      <c r="N48" s="53">
        <f t="shared" si="7"/>
        <v>100360141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164658882</v>
      </c>
      <c r="X48" s="53">
        <f t="shared" si="7"/>
        <v>47346720</v>
      </c>
      <c r="Y48" s="53">
        <f t="shared" si="7"/>
        <v>117312162</v>
      </c>
      <c r="Z48" s="54">
        <f>+IF(X48&lt;&gt;0,+(Y48/X48)*100,0)</f>
        <v>247.77252151785808</v>
      </c>
      <c r="AA48" s="55">
        <f>SUM(AA45:AA47)</f>
        <v>94693448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31271383</v>
      </c>
      <c r="D6" s="18"/>
      <c r="E6" s="19">
        <v>-11266861</v>
      </c>
      <c r="F6" s="20">
        <v>-11266861</v>
      </c>
      <c r="G6" s="20">
        <v>39236645</v>
      </c>
      <c r="H6" s="20">
        <v>2045649</v>
      </c>
      <c r="I6" s="20">
        <v>-7729324</v>
      </c>
      <c r="J6" s="20">
        <v>33552970</v>
      </c>
      <c r="K6" s="20">
        <v>11229217</v>
      </c>
      <c r="L6" s="20">
        <v>433902</v>
      </c>
      <c r="M6" s="20">
        <v>-8911448</v>
      </c>
      <c r="N6" s="20">
        <v>2751671</v>
      </c>
      <c r="O6" s="20"/>
      <c r="P6" s="20"/>
      <c r="Q6" s="20"/>
      <c r="R6" s="20"/>
      <c r="S6" s="20"/>
      <c r="T6" s="20"/>
      <c r="U6" s="20"/>
      <c r="V6" s="20"/>
      <c r="W6" s="20">
        <v>36304641</v>
      </c>
      <c r="X6" s="20">
        <v>-5633436</v>
      </c>
      <c r="Y6" s="20">
        <v>41938077</v>
      </c>
      <c r="Z6" s="21">
        <v>-744.44933784638715</v>
      </c>
      <c r="AA6" s="22">
        <v>-11266861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3334996</v>
      </c>
      <c r="D8" s="18"/>
      <c r="E8" s="19">
        <v>-22145354</v>
      </c>
      <c r="F8" s="20">
        <v>-22145354</v>
      </c>
      <c r="G8" s="20">
        <v>5047774</v>
      </c>
      <c r="H8" s="20">
        <v>1497329</v>
      </c>
      <c r="I8" s="20">
        <v>852539</v>
      </c>
      <c r="J8" s="20">
        <v>7397642</v>
      </c>
      <c r="K8" s="20">
        <v>1399320</v>
      </c>
      <c r="L8" s="20">
        <v>753059</v>
      </c>
      <c r="M8" s="20">
        <v>1212440</v>
      </c>
      <c r="N8" s="20">
        <v>3364819</v>
      </c>
      <c r="O8" s="20"/>
      <c r="P8" s="20"/>
      <c r="Q8" s="20"/>
      <c r="R8" s="20"/>
      <c r="S8" s="20"/>
      <c r="T8" s="20"/>
      <c r="U8" s="20"/>
      <c r="V8" s="20"/>
      <c r="W8" s="20">
        <v>10762461</v>
      </c>
      <c r="X8" s="20">
        <v>-11072670</v>
      </c>
      <c r="Y8" s="20">
        <v>21835131</v>
      </c>
      <c r="Z8" s="21">
        <v>-197.19842639580156</v>
      </c>
      <c r="AA8" s="22">
        <v>-22145354</v>
      </c>
    </row>
    <row r="9" spans="1:27" ht="13.5" x14ac:dyDescent="0.25">
      <c r="A9" s="23" t="s">
        <v>37</v>
      </c>
      <c r="B9" s="17" t="s">
        <v>32</v>
      </c>
      <c r="C9" s="18">
        <v>32857175</v>
      </c>
      <c r="D9" s="18"/>
      <c r="E9" s="19"/>
      <c r="F9" s="20"/>
      <c r="G9" s="20">
        <v>35683018</v>
      </c>
      <c r="H9" s="20">
        <v>200538</v>
      </c>
      <c r="I9" s="20">
        <v>260615</v>
      </c>
      <c r="J9" s="20">
        <v>36144171</v>
      </c>
      <c r="K9" s="20">
        <v>1517786</v>
      </c>
      <c r="L9" s="20">
        <v>275480</v>
      </c>
      <c r="M9" s="20">
        <v>1400380</v>
      </c>
      <c r="N9" s="20">
        <v>3193646</v>
      </c>
      <c r="O9" s="20"/>
      <c r="P9" s="20"/>
      <c r="Q9" s="20"/>
      <c r="R9" s="20"/>
      <c r="S9" s="20"/>
      <c r="T9" s="20"/>
      <c r="U9" s="20"/>
      <c r="V9" s="20"/>
      <c r="W9" s="20">
        <v>39337817</v>
      </c>
      <c r="X9" s="20"/>
      <c r="Y9" s="20">
        <v>39337817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-22398520</v>
      </c>
      <c r="D11" s="18"/>
      <c r="E11" s="19">
        <v>-7301313</v>
      </c>
      <c r="F11" s="20">
        <v>-7301313</v>
      </c>
      <c r="G11" s="20">
        <v>-23131073</v>
      </c>
      <c r="H11" s="20">
        <v>-1069691</v>
      </c>
      <c r="I11" s="20">
        <v>-361325</v>
      </c>
      <c r="J11" s="20">
        <v>-24562089</v>
      </c>
      <c r="K11" s="20">
        <v>-531430</v>
      </c>
      <c r="L11" s="20">
        <v>-7247784</v>
      </c>
      <c r="M11" s="20"/>
      <c r="N11" s="20">
        <v>-7779214</v>
      </c>
      <c r="O11" s="20"/>
      <c r="P11" s="20"/>
      <c r="Q11" s="20"/>
      <c r="R11" s="20"/>
      <c r="S11" s="20"/>
      <c r="T11" s="20"/>
      <c r="U11" s="20"/>
      <c r="V11" s="20"/>
      <c r="W11" s="20">
        <v>-32341303</v>
      </c>
      <c r="X11" s="20">
        <v>-3603723</v>
      </c>
      <c r="Y11" s="20">
        <v>-28737580</v>
      </c>
      <c r="Z11" s="21">
        <v>797.44142377202684</v>
      </c>
      <c r="AA11" s="22">
        <v>-7301313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45065034</v>
      </c>
      <c r="D12" s="29">
        <f>SUM(D6:D11)</f>
        <v>0</v>
      </c>
      <c r="E12" s="30">
        <f t="shared" si="0"/>
        <v>-40713528</v>
      </c>
      <c r="F12" s="31">
        <f t="shared" si="0"/>
        <v>-40713528</v>
      </c>
      <c r="G12" s="31">
        <f t="shared" si="0"/>
        <v>56836364</v>
      </c>
      <c r="H12" s="31">
        <f t="shared" si="0"/>
        <v>2673825</v>
      </c>
      <c r="I12" s="31">
        <f t="shared" si="0"/>
        <v>-6977495</v>
      </c>
      <c r="J12" s="31">
        <f t="shared" si="0"/>
        <v>52532694</v>
      </c>
      <c r="K12" s="31">
        <f t="shared" si="0"/>
        <v>13614893</v>
      </c>
      <c r="L12" s="31">
        <f t="shared" si="0"/>
        <v>-5785343</v>
      </c>
      <c r="M12" s="31">
        <f t="shared" si="0"/>
        <v>-6298628</v>
      </c>
      <c r="N12" s="31">
        <f t="shared" si="0"/>
        <v>1530922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54063616</v>
      </c>
      <c r="X12" s="31">
        <f t="shared" si="0"/>
        <v>-20309829</v>
      </c>
      <c r="Y12" s="31">
        <f t="shared" si="0"/>
        <v>74373445</v>
      </c>
      <c r="Z12" s="32">
        <f>+IF(X12&lt;&gt;0,+(Y12/X12)*100,0)</f>
        <v>-366.19434363529109</v>
      </c>
      <c r="AA12" s="33">
        <f>SUM(AA6:AA11)</f>
        <v>-40713528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598343005</v>
      </c>
      <c r="D19" s="18"/>
      <c r="E19" s="19">
        <v>458979501</v>
      </c>
      <c r="F19" s="20">
        <v>458979501</v>
      </c>
      <c r="G19" s="20">
        <v>651688057</v>
      </c>
      <c r="H19" s="20">
        <v>-40905731</v>
      </c>
      <c r="I19" s="20">
        <v>1636692</v>
      </c>
      <c r="J19" s="20">
        <v>612419018</v>
      </c>
      <c r="K19" s="20">
        <v>8069427</v>
      </c>
      <c r="L19" s="20">
        <v>1817226</v>
      </c>
      <c r="M19" s="20">
        <v>7294704</v>
      </c>
      <c r="N19" s="20">
        <v>17181357</v>
      </c>
      <c r="O19" s="20"/>
      <c r="P19" s="20"/>
      <c r="Q19" s="20"/>
      <c r="R19" s="20"/>
      <c r="S19" s="20"/>
      <c r="T19" s="20"/>
      <c r="U19" s="20"/>
      <c r="V19" s="20"/>
      <c r="W19" s="20">
        <v>629600375</v>
      </c>
      <c r="X19" s="20">
        <v>450487477</v>
      </c>
      <c r="Y19" s="20">
        <v>179112898</v>
      </c>
      <c r="Z19" s="21">
        <v>39.759795142984629</v>
      </c>
      <c r="AA19" s="22">
        <v>458979501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598343005</v>
      </c>
      <c r="D24" s="29">
        <f>SUM(D15:D23)</f>
        <v>0</v>
      </c>
      <c r="E24" s="36">
        <f t="shared" si="1"/>
        <v>458979501</v>
      </c>
      <c r="F24" s="37">
        <f t="shared" si="1"/>
        <v>458979501</v>
      </c>
      <c r="G24" s="37">
        <f t="shared" si="1"/>
        <v>651688057</v>
      </c>
      <c r="H24" s="37">
        <f t="shared" si="1"/>
        <v>-40905731</v>
      </c>
      <c r="I24" s="37">
        <f t="shared" si="1"/>
        <v>1636692</v>
      </c>
      <c r="J24" s="37">
        <f t="shared" si="1"/>
        <v>612419018</v>
      </c>
      <c r="K24" s="37">
        <f t="shared" si="1"/>
        <v>8069427</v>
      </c>
      <c r="L24" s="37">
        <f t="shared" si="1"/>
        <v>1817226</v>
      </c>
      <c r="M24" s="37">
        <f t="shared" si="1"/>
        <v>7294704</v>
      </c>
      <c r="N24" s="37">
        <f t="shared" si="1"/>
        <v>17181357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629600375</v>
      </c>
      <c r="X24" s="37">
        <f t="shared" si="1"/>
        <v>450487477</v>
      </c>
      <c r="Y24" s="37">
        <f t="shared" si="1"/>
        <v>179112898</v>
      </c>
      <c r="Z24" s="38">
        <f>+IF(X24&lt;&gt;0,+(Y24/X24)*100,0)</f>
        <v>39.759795142984629</v>
      </c>
      <c r="AA24" s="39">
        <f>SUM(AA15:AA23)</f>
        <v>458979501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643408039</v>
      </c>
      <c r="D25" s="29">
        <f>+D12+D24</f>
        <v>0</v>
      </c>
      <c r="E25" s="30">
        <f t="shared" si="2"/>
        <v>418265973</v>
      </c>
      <c r="F25" s="31">
        <f t="shared" si="2"/>
        <v>418265973</v>
      </c>
      <c r="G25" s="31">
        <f t="shared" si="2"/>
        <v>708524421</v>
      </c>
      <c r="H25" s="31">
        <f t="shared" si="2"/>
        <v>-38231906</v>
      </c>
      <c r="I25" s="31">
        <f t="shared" si="2"/>
        <v>-5340803</v>
      </c>
      <c r="J25" s="31">
        <f t="shared" si="2"/>
        <v>664951712</v>
      </c>
      <c r="K25" s="31">
        <f t="shared" si="2"/>
        <v>21684320</v>
      </c>
      <c r="L25" s="31">
        <f t="shared" si="2"/>
        <v>-3968117</v>
      </c>
      <c r="M25" s="31">
        <f t="shared" si="2"/>
        <v>996076</v>
      </c>
      <c r="N25" s="31">
        <f t="shared" si="2"/>
        <v>18712279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683663991</v>
      </c>
      <c r="X25" s="31">
        <f t="shared" si="2"/>
        <v>430177648</v>
      </c>
      <c r="Y25" s="31">
        <f t="shared" si="2"/>
        <v>253486343</v>
      </c>
      <c r="Z25" s="32">
        <f>+IF(X25&lt;&gt;0,+(Y25/X25)*100,0)</f>
        <v>58.925967952663129</v>
      </c>
      <c r="AA25" s="33">
        <f>+AA12+AA24</f>
        <v>418265973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-24747</v>
      </c>
      <c r="D31" s="18"/>
      <c r="E31" s="19"/>
      <c r="F31" s="20"/>
      <c r="G31" s="20">
        <v>-25265</v>
      </c>
      <c r="H31" s="20">
        <v>-26</v>
      </c>
      <c r="I31" s="20">
        <v>-19</v>
      </c>
      <c r="J31" s="20">
        <v>-25310</v>
      </c>
      <c r="K31" s="20">
        <v>-891</v>
      </c>
      <c r="L31" s="20">
        <v>-72</v>
      </c>
      <c r="M31" s="20">
        <v>-301</v>
      </c>
      <c r="N31" s="20">
        <v>-1264</v>
      </c>
      <c r="O31" s="20"/>
      <c r="P31" s="20"/>
      <c r="Q31" s="20"/>
      <c r="R31" s="20"/>
      <c r="S31" s="20"/>
      <c r="T31" s="20"/>
      <c r="U31" s="20"/>
      <c r="V31" s="20"/>
      <c r="W31" s="20">
        <v>-26574</v>
      </c>
      <c r="X31" s="20"/>
      <c r="Y31" s="20">
        <v>-26574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75673903</v>
      </c>
      <c r="D32" s="18"/>
      <c r="E32" s="19">
        <v>4431427</v>
      </c>
      <c r="F32" s="20">
        <v>4431427</v>
      </c>
      <c r="G32" s="20">
        <v>142277661</v>
      </c>
      <c r="H32" s="20">
        <v>-40611516</v>
      </c>
      <c r="I32" s="20">
        <v>-6308248</v>
      </c>
      <c r="J32" s="20">
        <v>95357897</v>
      </c>
      <c r="K32" s="20">
        <v>89598517</v>
      </c>
      <c r="L32" s="20">
        <v>2083159</v>
      </c>
      <c r="M32" s="20">
        <v>-57418843</v>
      </c>
      <c r="N32" s="20">
        <v>34262833</v>
      </c>
      <c r="O32" s="20"/>
      <c r="P32" s="20"/>
      <c r="Q32" s="20"/>
      <c r="R32" s="20"/>
      <c r="S32" s="20"/>
      <c r="T32" s="20"/>
      <c r="U32" s="20"/>
      <c r="V32" s="20"/>
      <c r="W32" s="20">
        <v>129620730</v>
      </c>
      <c r="X32" s="20">
        <v>2262651</v>
      </c>
      <c r="Y32" s="20">
        <v>127358079</v>
      </c>
      <c r="Z32" s="21">
        <v>5628.7107026227195</v>
      </c>
      <c r="AA32" s="22">
        <v>4431427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75649156</v>
      </c>
      <c r="D34" s="29">
        <f>SUM(D29:D33)</f>
        <v>0</v>
      </c>
      <c r="E34" s="30">
        <f t="shared" si="3"/>
        <v>4431427</v>
      </c>
      <c r="F34" s="31">
        <f t="shared" si="3"/>
        <v>4431427</v>
      </c>
      <c r="G34" s="31">
        <f t="shared" si="3"/>
        <v>142252396</v>
      </c>
      <c r="H34" s="31">
        <f t="shared" si="3"/>
        <v>-40611542</v>
      </c>
      <c r="I34" s="31">
        <f t="shared" si="3"/>
        <v>-6308267</v>
      </c>
      <c r="J34" s="31">
        <f t="shared" si="3"/>
        <v>95332587</v>
      </c>
      <c r="K34" s="31">
        <f t="shared" si="3"/>
        <v>89597626</v>
      </c>
      <c r="L34" s="31">
        <f t="shared" si="3"/>
        <v>2083087</v>
      </c>
      <c r="M34" s="31">
        <f t="shared" si="3"/>
        <v>-57419144</v>
      </c>
      <c r="N34" s="31">
        <f t="shared" si="3"/>
        <v>34261569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129594156</v>
      </c>
      <c r="X34" s="31">
        <f t="shared" si="3"/>
        <v>2262651</v>
      </c>
      <c r="Y34" s="31">
        <f t="shared" si="3"/>
        <v>127331505</v>
      </c>
      <c r="Z34" s="32">
        <f>+IF(X34&lt;&gt;0,+(Y34/X34)*100,0)</f>
        <v>5627.5362395703087</v>
      </c>
      <c r="AA34" s="33">
        <f>SUM(AA29:AA33)</f>
        <v>4431427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75649156</v>
      </c>
      <c r="D40" s="29">
        <f>+D34+D39</f>
        <v>0</v>
      </c>
      <c r="E40" s="30">
        <f t="shared" si="5"/>
        <v>4431427</v>
      </c>
      <c r="F40" s="31">
        <f t="shared" si="5"/>
        <v>4431427</v>
      </c>
      <c r="G40" s="31">
        <f t="shared" si="5"/>
        <v>142252396</v>
      </c>
      <c r="H40" s="31">
        <f t="shared" si="5"/>
        <v>-40611542</v>
      </c>
      <c r="I40" s="31">
        <f t="shared" si="5"/>
        <v>-6308267</v>
      </c>
      <c r="J40" s="31">
        <f t="shared" si="5"/>
        <v>95332587</v>
      </c>
      <c r="K40" s="31">
        <f t="shared" si="5"/>
        <v>89597626</v>
      </c>
      <c r="L40" s="31">
        <f t="shared" si="5"/>
        <v>2083087</v>
      </c>
      <c r="M40" s="31">
        <f t="shared" si="5"/>
        <v>-57419144</v>
      </c>
      <c r="N40" s="31">
        <f t="shared" si="5"/>
        <v>34261569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129594156</v>
      </c>
      <c r="X40" s="31">
        <f t="shared" si="5"/>
        <v>2262651</v>
      </c>
      <c r="Y40" s="31">
        <f t="shared" si="5"/>
        <v>127331505</v>
      </c>
      <c r="Z40" s="32">
        <f>+IF(X40&lt;&gt;0,+(Y40/X40)*100,0)</f>
        <v>5627.5362395703087</v>
      </c>
      <c r="AA40" s="33">
        <f>+AA34+AA39</f>
        <v>4431427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567758883</v>
      </c>
      <c r="D42" s="43">
        <f>+D25-D40</f>
        <v>0</v>
      </c>
      <c r="E42" s="44">
        <f t="shared" si="6"/>
        <v>413834546</v>
      </c>
      <c r="F42" s="45">
        <f t="shared" si="6"/>
        <v>413834546</v>
      </c>
      <c r="G42" s="45">
        <f t="shared" si="6"/>
        <v>566272025</v>
      </c>
      <c r="H42" s="45">
        <f t="shared" si="6"/>
        <v>2379636</v>
      </c>
      <c r="I42" s="45">
        <f t="shared" si="6"/>
        <v>967464</v>
      </c>
      <c r="J42" s="45">
        <f t="shared" si="6"/>
        <v>569619125</v>
      </c>
      <c r="K42" s="45">
        <f t="shared" si="6"/>
        <v>-67913306</v>
      </c>
      <c r="L42" s="45">
        <f t="shared" si="6"/>
        <v>-6051204</v>
      </c>
      <c r="M42" s="45">
        <f t="shared" si="6"/>
        <v>58415220</v>
      </c>
      <c r="N42" s="45">
        <f t="shared" si="6"/>
        <v>-15549290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554069835</v>
      </c>
      <c r="X42" s="45">
        <f t="shared" si="6"/>
        <v>427914997</v>
      </c>
      <c r="Y42" s="45">
        <f t="shared" si="6"/>
        <v>126154838</v>
      </c>
      <c r="Z42" s="46">
        <f>+IF(X42&lt;&gt;0,+(Y42/X42)*100,0)</f>
        <v>29.481284573908027</v>
      </c>
      <c r="AA42" s="47">
        <f>+AA25-AA40</f>
        <v>413834546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-28160915</v>
      </c>
      <c r="F45" s="20">
        <v>-28160915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-14080464</v>
      </c>
      <c r="Y45" s="20">
        <v>14080464</v>
      </c>
      <c r="Z45" s="48">
        <v>-100</v>
      </c>
      <c r="AA45" s="22">
        <v>-28160915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-28160915</v>
      </c>
      <c r="F48" s="53">
        <f t="shared" si="7"/>
        <v>-28160915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-14080464</v>
      </c>
      <c r="Y48" s="53">
        <f t="shared" si="7"/>
        <v>14080464</v>
      </c>
      <c r="Z48" s="54">
        <f>+IF(X48&lt;&gt;0,+(Y48/X48)*100,0)</f>
        <v>-100</v>
      </c>
      <c r="AA48" s="55">
        <f>SUM(AA45:AA47)</f>
        <v>-28160915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-82596109</v>
      </c>
      <c r="D6" s="18"/>
      <c r="E6" s="19">
        <v>-1379423</v>
      </c>
      <c r="F6" s="20">
        <v>-1379423</v>
      </c>
      <c r="G6" s="20">
        <v>-81583944</v>
      </c>
      <c r="H6" s="20">
        <v>468065</v>
      </c>
      <c r="I6" s="20">
        <v>-5486744</v>
      </c>
      <c r="J6" s="20">
        <v>-86602623</v>
      </c>
      <c r="K6" s="20">
        <v>-1065603</v>
      </c>
      <c r="L6" s="20">
        <v>33349388</v>
      </c>
      <c r="M6" s="20">
        <v>-3796076</v>
      </c>
      <c r="N6" s="20">
        <v>28487709</v>
      </c>
      <c r="O6" s="20"/>
      <c r="P6" s="20"/>
      <c r="Q6" s="20"/>
      <c r="R6" s="20"/>
      <c r="S6" s="20"/>
      <c r="T6" s="20"/>
      <c r="U6" s="20"/>
      <c r="V6" s="20"/>
      <c r="W6" s="20">
        <v>-58114914</v>
      </c>
      <c r="X6" s="20">
        <v>7296438</v>
      </c>
      <c r="Y6" s="20">
        <v>-65411352</v>
      </c>
      <c r="Z6" s="21">
        <v>-896.48335256189387</v>
      </c>
      <c r="AA6" s="22">
        <v>-1379423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37023574</v>
      </c>
      <c r="D8" s="18"/>
      <c r="E8" s="19">
        <v>-4798620</v>
      </c>
      <c r="F8" s="20">
        <v>-4798620</v>
      </c>
      <c r="G8" s="20">
        <v>39476510</v>
      </c>
      <c r="H8" s="20">
        <v>1548801</v>
      </c>
      <c r="I8" s="20">
        <v>1069284</v>
      </c>
      <c r="J8" s="20">
        <v>42094595</v>
      </c>
      <c r="K8" s="20">
        <v>820674</v>
      </c>
      <c r="L8" s="20">
        <v>903100</v>
      </c>
      <c r="M8" s="20">
        <v>579492</v>
      </c>
      <c r="N8" s="20">
        <v>2303266</v>
      </c>
      <c r="O8" s="20"/>
      <c r="P8" s="20"/>
      <c r="Q8" s="20"/>
      <c r="R8" s="20"/>
      <c r="S8" s="20"/>
      <c r="T8" s="20"/>
      <c r="U8" s="20"/>
      <c r="V8" s="20"/>
      <c r="W8" s="20">
        <v>44397861</v>
      </c>
      <c r="X8" s="20">
        <v>-2399309</v>
      </c>
      <c r="Y8" s="20">
        <v>46797170</v>
      </c>
      <c r="Z8" s="21">
        <v>-1950.4436485671501</v>
      </c>
      <c r="AA8" s="22">
        <v>-4798620</v>
      </c>
    </row>
    <row r="9" spans="1:27" ht="13.5" x14ac:dyDescent="0.25">
      <c r="A9" s="23" t="s">
        <v>37</v>
      </c>
      <c r="B9" s="17" t="s">
        <v>32</v>
      </c>
      <c r="C9" s="18">
        <v>10703293</v>
      </c>
      <c r="D9" s="18"/>
      <c r="E9" s="19">
        <v>427232</v>
      </c>
      <c r="F9" s="20">
        <v>427232</v>
      </c>
      <c r="G9" s="20">
        <v>10495282</v>
      </c>
      <c r="H9" s="20">
        <v>801585</v>
      </c>
      <c r="I9" s="20">
        <v>259042</v>
      </c>
      <c r="J9" s="20">
        <v>11555909</v>
      </c>
      <c r="K9" s="20">
        <v>256355</v>
      </c>
      <c r="L9" s="20">
        <v>-1096312</v>
      </c>
      <c r="M9" s="20">
        <v>553717</v>
      </c>
      <c r="N9" s="20">
        <v>-286240</v>
      </c>
      <c r="O9" s="20"/>
      <c r="P9" s="20"/>
      <c r="Q9" s="20"/>
      <c r="R9" s="20"/>
      <c r="S9" s="20"/>
      <c r="T9" s="20"/>
      <c r="U9" s="20"/>
      <c r="V9" s="20"/>
      <c r="W9" s="20">
        <v>11269669</v>
      </c>
      <c r="X9" s="20">
        <v>427232</v>
      </c>
      <c r="Y9" s="20">
        <v>10842437</v>
      </c>
      <c r="Z9" s="21">
        <v>2537.8335424312786</v>
      </c>
      <c r="AA9" s="22">
        <v>427232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-2203995</v>
      </c>
      <c r="D11" s="18"/>
      <c r="E11" s="19"/>
      <c r="F11" s="20"/>
      <c r="G11" s="20">
        <v>-2255152</v>
      </c>
      <c r="H11" s="20">
        <v>-23990</v>
      </c>
      <c r="I11" s="20">
        <v>-23191</v>
      </c>
      <c r="J11" s="20">
        <v>-2302333</v>
      </c>
      <c r="K11" s="20">
        <v>-12649</v>
      </c>
      <c r="L11" s="20">
        <v>-21805</v>
      </c>
      <c r="M11" s="20">
        <v>-9908</v>
      </c>
      <c r="N11" s="20">
        <v>-44362</v>
      </c>
      <c r="O11" s="20"/>
      <c r="P11" s="20"/>
      <c r="Q11" s="20"/>
      <c r="R11" s="20"/>
      <c r="S11" s="20"/>
      <c r="T11" s="20"/>
      <c r="U11" s="20"/>
      <c r="V11" s="20"/>
      <c r="W11" s="20">
        <v>-2346695</v>
      </c>
      <c r="X11" s="20"/>
      <c r="Y11" s="20">
        <v>-2346695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-37073237</v>
      </c>
      <c r="D12" s="29">
        <f>SUM(D6:D11)</f>
        <v>0</v>
      </c>
      <c r="E12" s="30">
        <f t="shared" si="0"/>
        <v>-5750811</v>
      </c>
      <c r="F12" s="31">
        <f t="shared" si="0"/>
        <v>-5750811</v>
      </c>
      <c r="G12" s="31">
        <f t="shared" si="0"/>
        <v>-33867304</v>
      </c>
      <c r="H12" s="31">
        <f t="shared" si="0"/>
        <v>2794461</v>
      </c>
      <c r="I12" s="31">
        <f t="shared" si="0"/>
        <v>-4181609</v>
      </c>
      <c r="J12" s="31">
        <f t="shared" si="0"/>
        <v>-35254452</v>
      </c>
      <c r="K12" s="31">
        <f t="shared" si="0"/>
        <v>-1223</v>
      </c>
      <c r="L12" s="31">
        <f t="shared" si="0"/>
        <v>33134371</v>
      </c>
      <c r="M12" s="31">
        <f t="shared" si="0"/>
        <v>-2672775</v>
      </c>
      <c r="N12" s="31">
        <f t="shared" si="0"/>
        <v>30460373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-4794079</v>
      </c>
      <c r="X12" s="31">
        <f t="shared" si="0"/>
        <v>5324361</v>
      </c>
      <c r="Y12" s="31">
        <f t="shared" si="0"/>
        <v>-10118440</v>
      </c>
      <c r="Z12" s="32">
        <f>+IF(X12&lt;&gt;0,+(Y12/X12)*100,0)</f>
        <v>-190.04045743705205</v>
      </c>
      <c r="AA12" s="33">
        <f>SUM(AA6:AA11)</f>
        <v>-5750811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291137614</v>
      </c>
      <c r="D19" s="18"/>
      <c r="E19" s="19">
        <v>62574425</v>
      </c>
      <c r="F19" s="20">
        <v>62574425</v>
      </c>
      <c r="G19" s="20">
        <v>128873196</v>
      </c>
      <c r="H19" s="20"/>
      <c r="I19" s="20">
        <v>163007902</v>
      </c>
      <c r="J19" s="20">
        <v>291881098</v>
      </c>
      <c r="K19" s="20">
        <v>140500</v>
      </c>
      <c r="L19" s="20"/>
      <c r="M19" s="20">
        <v>1600480</v>
      </c>
      <c r="N19" s="20">
        <v>1740980</v>
      </c>
      <c r="O19" s="20"/>
      <c r="P19" s="20"/>
      <c r="Q19" s="20"/>
      <c r="R19" s="20"/>
      <c r="S19" s="20"/>
      <c r="T19" s="20"/>
      <c r="U19" s="20"/>
      <c r="V19" s="20"/>
      <c r="W19" s="20">
        <v>293622078</v>
      </c>
      <c r="X19" s="20">
        <v>25139841</v>
      </c>
      <c r="Y19" s="20">
        <v>268482237</v>
      </c>
      <c r="Z19" s="21">
        <v>1067.9551911247172</v>
      </c>
      <c r="AA19" s="22">
        <v>62574425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291137614</v>
      </c>
      <c r="D24" s="29">
        <f>SUM(D15:D23)</f>
        <v>0</v>
      </c>
      <c r="E24" s="36">
        <f t="shared" si="1"/>
        <v>62574425</v>
      </c>
      <c r="F24" s="37">
        <f t="shared" si="1"/>
        <v>62574425</v>
      </c>
      <c r="G24" s="37">
        <f t="shared" si="1"/>
        <v>128873196</v>
      </c>
      <c r="H24" s="37">
        <f t="shared" si="1"/>
        <v>0</v>
      </c>
      <c r="I24" s="37">
        <f t="shared" si="1"/>
        <v>163007902</v>
      </c>
      <c r="J24" s="37">
        <f t="shared" si="1"/>
        <v>291881098</v>
      </c>
      <c r="K24" s="37">
        <f t="shared" si="1"/>
        <v>140500</v>
      </c>
      <c r="L24" s="37">
        <f t="shared" si="1"/>
        <v>0</v>
      </c>
      <c r="M24" s="37">
        <f t="shared" si="1"/>
        <v>1600480</v>
      </c>
      <c r="N24" s="37">
        <f t="shared" si="1"/>
        <v>1740980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293622078</v>
      </c>
      <c r="X24" s="37">
        <f t="shared" si="1"/>
        <v>25139841</v>
      </c>
      <c r="Y24" s="37">
        <f t="shared" si="1"/>
        <v>268482237</v>
      </c>
      <c r="Z24" s="38">
        <f>+IF(X24&lt;&gt;0,+(Y24/X24)*100,0)</f>
        <v>1067.9551911247172</v>
      </c>
      <c r="AA24" s="39">
        <f>SUM(AA15:AA23)</f>
        <v>62574425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254064377</v>
      </c>
      <c r="D25" s="29">
        <f>+D12+D24</f>
        <v>0</v>
      </c>
      <c r="E25" s="30">
        <f t="shared" si="2"/>
        <v>56823614</v>
      </c>
      <c r="F25" s="31">
        <f t="shared" si="2"/>
        <v>56823614</v>
      </c>
      <c r="G25" s="31">
        <f t="shared" si="2"/>
        <v>95005892</v>
      </c>
      <c r="H25" s="31">
        <f t="shared" si="2"/>
        <v>2794461</v>
      </c>
      <c r="I25" s="31">
        <f t="shared" si="2"/>
        <v>158826293</v>
      </c>
      <c r="J25" s="31">
        <f t="shared" si="2"/>
        <v>256626646</v>
      </c>
      <c r="K25" s="31">
        <f t="shared" si="2"/>
        <v>139277</v>
      </c>
      <c r="L25" s="31">
        <f t="shared" si="2"/>
        <v>33134371</v>
      </c>
      <c r="M25" s="31">
        <f t="shared" si="2"/>
        <v>-1072295</v>
      </c>
      <c r="N25" s="31">
        <f t="shared" si="2"/>
        <v>32201353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288827999</v>
      </c>
      <c r="X25" s="31">
        <f t="shared" si="2"/>
        <v>30464202</v>
      </c>
      <c r="Y25" s="31">
        <f t="shared" si="2"/>
        <v>258363797</v>
      </c>
      <c r="Z25" s="32">
        <f>+IF(X25&lt;&gt;0,+(Y25/X25)*100,0)</f>
        <v>848.08982359032416</v>
      </c>
      <c r="AA25" s="33">
        <f>+AA12+AA24</f>
        <v>56823614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41929089</v>
      </c>
      <c r="D32" s="18"/>
      <c r="E32" s="19">
        <v>50698004</v>
      </c>
      <c r="F32" s="20">
        <v>50698004</v>
      </c>
      <c r="G32" s="20">
        <v>33915206</v>
      </c>
      <c r="H32" s="20">
        <v>500883</v>
      </c>
      <c r="I32" s="20">
        <v>9081981</v>
      </c>
      <c r="J32" s="20">
        <v>43498070</v>
      </c>
      <c r="K32" s="20">
        <v>795102</v>
      </c>
      <c r="L32" s="20">
        <v>34918649</v>
      </c>
      <c r="M32" s="20">
        <v>156057</v>
      </c>
      <c r="N32" s="20">
        <v>35869808</v>
      </c>
      <c r="O32" s="20"/>
      <c r="P32" s="20"/>
      <c r="Q32" s="20"/>
      <c r="R32" s="20"/>
      <c r="S32" s="20"/>
      <c r="T32" s="20"/>
      <c r="U32" s="20"/>
      <c r="V32" s="20"/>
      <c r="W32" s="20">
        <v>79367878</v>
      </c>
      <c r="X32" s="20">
        <v>27879619</v>
      </c>
      <c r="Y32" s="20">
        <v>51488259</v>
      </c>
      <c r="Z32" s="21">
        <v>184.68064072181187</v>
      </c>
      <c r="AA32" s="22">
        <v>50698004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41929089</v>
      </c>
      <c r="D34" s="29">
        <f>SUM(D29:D33)</f>
        <v>0</v>
      </c>
      <c r="E34" s="30">
        <f t="shared" si="3"/>
        <v>50698004</v>
      </c>
      <c r="F34" s="31">
        <f t="shared" si="3"/>
        <v>50698004</v>
      </c>
      <c r="G34" s="31">
        <f t="shared" si="3"/>
        <v>33915206</v>
      </c>
      <c r="H34" s="31">
        <f t="shared" si="3"/>
        <v>500883</v>
      </c>
      <c r="I34" s="31">
        <f t="shared" si="3"/>
        <v>9081981</v>
      </c>
      <c r="J34" s="31">
        <f t="shared" si="3"/>
        <v>43498070</v>
      </c>
      <c r="K34" s="31">
        <f t="shared" si="3"/>
        <v>795102</v>
      </c>
      <c r="L34" s="31">
        <f t="shared" si="3"/>
        <v>34918649</v>
      </c>
      <c r="M34" s="31">
        <f t="shared" si="3"/>
        <v>156057</v>
      </c>
      <c r="N34" s="31">
        <f t="shared" si="3"/>
        <v>35869808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79367878</v>
      </c>
      <c r="X34" s="31">
        <f t="shared" si="3"/>
        <v>27879619</v>
      </c>
      <c r="Y34" s="31">
        <f t="shared" si="3"/>
        <v>51488259</v>
      </c>
      <c r="Z34" s="32">
        <f>+IF(X34&lt;&gt;0,+(Y34/X34)*100,0)</f>
        <v>184.68064072181187</v>
      </c>
      <c r="AA34" s="33">
        <f>SUM(AA29:AA33)</f>
        <v>50698004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41929089</v>
      </c>
      <c r="D40" s="29">
        <f>+D34+D39</f>
        <v>0</v>
      </c>
      <c r="E40" s="30">
        <f t="shared" si="5"/>
        <v>50698004</v>
      </c>
      <c r="F40" s="31">
        <f t="shared" si="5"/>
        <v>50698004</v>
      </c>
      <c r="G40" s="31">
        <f t="shared" si="5"/>
        <v>33915206</v>
      </c>
      <c r="H40" s="31">
        <f t="shared" si="5"/>
        <v>500883</v>
      </c>
      <c r="I40" s="31">
        <f t="shared" si="5"/>
        <v>9081981</v>
      </c>
      <c r="J40" s="31">
        <f t="shared" si="5"/>
        <v>43498070</v>
      </c>
      <c r="K40" s="31">
        <f t="shared" si="5"/>
        <v>795102</v>
      </c>
      <c r="L40" s="31">
        <f t="shared" si="5"/>
        <v>34918649</v>
      </c>
      <c r="M40" s="31">
        <f t="shared" si="5"/>
        <v>156057</v>
      </c>
      <c r="N40" s="31">
        <f t="shared" si="5"/>
        <v>35869808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79367878</v>
      </c>
      <c r="X40" s="31">
        <f t="shared" si="5"/>
        <v>27879619</v>
      </c>
      <c r="Y40" s="31">
        <f t="shared" si="5"/>
        <v>51488259</v>
      </c>
      <c r="Z40" s="32">
        <f>+IF(X40&lt;&gt;0,+(Y40/X40)*100,0)</f>
        <v>184.68064072181187</v>
      </c>
      <c r="AA40" s="33">
        <f>+AA34+AA39</f>
        <v>50698004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212135288</v>
      </c>
      <c r="D42" s="43">
        <f>+D25-D40</f>
        <v>0</v>
      </c>
      <c r="E42" s="44">
        <f t="shared" si="6"/>
        <v>6125610</v>
      </c>
      <c r="F42" s="45">
        <f t="shared" si="6"/>
        <v>6125610</v>
      </c>
      <c r="G42" s="45">
        <f t="shared" si="6"/>
        <v>61090686</v>
      </c>
      <c r="H42" s="45">
        <f t="shared" si="6"/>
        <v>2293578</v>
      </c>
      <c r="I42" s="45">
        <f t="shared" si="6"/>
        <v>149744312</v>
      </c>
      <c r="J42" s="45">
        <f t="shared" si="6"/>
        <v>213128576</v>
      </c>
      <c r="K42" s="45">
        <f t="shared" si="6"/>
        <v>-655825</v>
      </c>
      <c r="L42" s="45">
        <f t="shared" si="6"/>
        <v>-1784278</v>
      </c>
      <c r="M42" s="45">
        <f t="shared" si="6"/>
        <v>-1228352</v>
      </c>
      <c r="N42" s="45">
        <f t="shared" si="6"/>
        <v>-3668455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209460121</v>
      </c>
      <c r="X42" s="45">
        <f t="shared" si="6"/>
        <v>2584583</v>
      </c>
      <c r="Y42" s="45">
        <f t="shared" si="6"/>
        <v>206875538</v>
      </c>
      <c r="Z42" s="46">
        <f>+IF(X42&lt;&gt;0,+(Y42/X42)*100,0)</f>
        <v>8004.2133682686926</v>
      </c>
      <c r="AA42" s="47">
        <f>+AA25-AA40</f>
        <v>6125610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35415410</v>
      </c>
      <c r="F45" s="20">
        <v>35415410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31874383</v>
      </c>
      <c r="Y45" s="20">
        <v>-31874383</v>
      </c>
      <c r="Z45" s="48">
        <v>-100</v>
      </c>
      <c r="AA45" s="22">
        <v>35415410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35415410</v>
      </c>
      <c r="F48" s="53">
        <f t="shared" si="7"/>
        <v>35415410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31874383</v>
      </c>
      <c r="Y48" s="53">
        <f t="shared" si="7"/>
        <v>-31874383</v>
      </c>
      <c r="Z48" s="54">
        <f>+IF(X48&lt;&gt;0,+(Y48/X48)*100,0)</f>
        <v>-100</v>
      </c>
      <c r="AA48" s="55">
        <f>SUM(AA45:AA47)</f>
        <v>35415410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-58952433</v>
      </c>
      <c r="D6" s="18"/>
      <c r="E6" s="19">
        <v>-118764740</v>
      </c>
      <c r="F6" s="20">
        <v>-118764740</v>
      </c>
      <c r="G6" s="20">
        <v>-55302391</v>
      </c>
      <c r="H6" s="20">
        <v>3386226</v>
      </c>
      <c r="I6" s="20">
        <v>1633814</v>
      </c>
      <c r="J6" s="20">
        <v>-50282351</v>
      </c>
      <c r="K6" s="20">
        <v>2299454</v>
      </c>
      <c r="L6" s="20">
        <v>2953943</v>
      </c>
      <c r="M6" s="20">
        <v>-362151</v>
      </c>
      <c r="N6" s="20">
        <v>4891246</v>
      </c>
      <c r="O6" s="20"/>
      <c r="P6" s="20"/>
      <c r="Q6" s="20"/>
      <c r="R6" s="20"/>
      <c r="S6" s="20"/>
      <c r="T6" s="20"/>
      <c r="U6" s="20"/>
      <c r="V6" s="20"/>
      <c r="W6" s="20">
        <v>-45391105</v>
      </c>
      <c r="X6" s="20">
        <v>-59382378</v>
      </c>
      <c r="Y6" s="20">
        <v>13991273</v>
      </c>
      <c r="Z6" s="21">
        <v>-23.561321508545852</v>
      </c>
      <c r="AA6" s="22">
        <v>-118764740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145197485</v>
      </c>
      <c r="D8" s="18"/>
      <c r="E8" s="19">
        <v>4000000</v>
      </c>
      <c r="F8" s="20">
        <v>4000000</v>
      </c>
      <c r="G8" s="20">
        <v>206673519</v>
      </c>
      <c r="H8" s="20">
        <v>-51874353</v>
      </c>
      <c r="I8" s="20">
        <v>4758196</v>
      </c>
      <c r="J8" s="20">
        <v>159557362</v>
      </c>
      <c r="K8" s="20">
        <v>2019334</v>
      </c>
      <c r="L8" s="20">
        <v>-3528273</v>
      </c>
      <c r="M8" s="20">
        <v>2567136</v>
      </c>
      <c r="N8" s="20">
        <v>1058197</v>
      </c>
      <c r="O8" s="20"/>
      <c r="P8" s="20"/>
      <c r="Q8" s="20"/>
      <c r="R8" s="20"/>
      <c r="S8" s="20"/>
      <c r="T8" s="20"/>
      <c r="U8" s="20"/>
      <c r="V8" s="20"/>
      <c r="W8" s="20">
        <v>160615559</v>
      </c>
      <c r="X8" s="20">
        <v>2000004</v>
      </c>
      <c r="Y8" s="20">
        <v>158615555</v>
      </c>
      <c r="Z8" s="21">
        <v>7930.7618884762232</v>
      </c>
      <c r="AA8" s="22">
        <v>4000000</v>
      </c>
    </row>
    <row r="9" spans="1:27" ht="13.5" x14ac:dyDescent="0.25">
      <c r="A9" s="23" t="s">
        <v>37</v>
      </c>
      <c r="B9" s="17" t="s">
        <v>32</v>
      </c>
      <c r="C9" s="18">
        <v>33249168</v>
      </c>
      <c r="D9" s="18"/>
      <c r="E9" s="19"/>
      <c r="F9" s="20"/>
      <c r="G9" s="20">
        <v>30758478</v>
      </c>
      <c r="H9" s="20">
        <v>2729418</v>
      </c>
      <c r="I9" s="20">
        <v>159661</v>
      </c>
      <c r="J9" s="20">
        <v>33647557</v>
      </c>
      <c r="K9" s="20">
        <v>-325547</v>
      </c>
      <c r="L9" s="20">
        <v>2108966</v>
      </c>
      <c r="M9" s="20">
        <v>307917</v>
      </c>
      <c r="N9" s="20">
        <v>2091336</v>
      </c>
      <c r="O9" s="20"/>
      <c r="P9" s="20"/>
      <c r="Q9" s="20"/>
      <c r="R9" s="20"/>
      <c r="S9" s="20"/>
      <c r="T9" s="20"/>
      <c r="U9" s="20"/>
      <c r="V9" s="20"/>
      <c r="W9" s="20">
        <v>35738893</v>
      </c>
      <c r="X9" s="20"/>
      <c r="Y9" s="20">
        <v>35738893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-2231394</v>
      </c>
      <c r="D11" s="18"/>
      <c r="E11" s="19"/>
      <c r="F11" s="20"/>
      <c r="G11" s="20">
        <v>-2091753</v>
      </c>
      <c r="H11" s="20">
        <v>-260356</v>
      </c>
      <c r="I11" s="20">
        <v>-78101</v>
      </c>
      <c r="J11" s="20">
        <v>-2430210</v>
      </c>
      <c r="K11" s="20">
        <v>-43863</v>
      </c>
      <c r="L11" s="20">
        <v>-45141</v>
      </c>
      <c r="M11" s="20">
        <v>-29242</v>
      </c>
      <c r="N11" s="20">
        <v>-118246</v>
      </c>
      <c r="O11" s="20"/>
      <c r="P11" s="20"/>
      <c r="Q11" s="20"/>
      <c r="R11" s="20"/>
      <c r="S11" s="20"/>
      <c r="T11" s="20"/>
      <c r="U11" s="20"/>
      <c r="V11" s="20"/>
      <c r="W11" s="20">
        <v>-2548456</v>
      </c>
      <c r="X11" s="20"/>
      <c r="Y11" s="20">
        <v>-2548456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117262826</v>
      </c>
      <c r="D12" s="29">
        <f>SUM(D6:D11)</f>
        <v>0</v>
      </c>
      <c r="E12" s="30">
        <f t="shared" si="0"/>
        <v>-114764740</v>
      </c>
      <c r="F12" s="31">
        <f t="shared" si="0"/>
        <v>-114764740</v>
      </c>
      <c r="G12" s="31">
        <f t="shared" si="0"/>
        <v>180037853</v>
      </c>
      <c r="H12" s="31">
        <f t="shared" si="0"/>
        <v>-46019065</v>
      </c>
      <c r="I12" s="31">
        <f t="shared" si="0"/>
        <v>6473570</v>
      </c>
      <c r="J12" s="31">
        <f t="shared" si="0"/>
        <v>140492358</v>
      </c>
      <c r="K12" s="31">
        <f t="shared" si="0"/>
        <v>3949378</v>
      </c>
      <c r="L12" s="31">
        <f t="shared" si="0"/>
        <v>1489495</v>
      </c>
      <c r="M12" s="31">
        <f t="shared" si="0"/>
        <v>2483660</v>
      </c>
      <c r="N12" s="31">
        <f t="shared" si="0"/>
        <v>7922533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148414891</v>
      </c>
      <c r="X12" s="31">
        <f t="shared" si="0"/>
        <v>-57382374</v>
      </c>
      <c r="Y12" s="31">
        <f t="shared" si="0"/>
        <v>205797265</v>
      </c>
      <c r="Z12" s="32">
        <f>+IF(X12&lt;&gt;0,+(Y12/X12)*100,0)</f>
        <v>-358.64194987819775</v>
      </c>
      <c r="AA12" s="33">
        <f>SUM(AA6:AA11)</f>
        <v>-114764740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173256575</v>
      </c>
      <c r="D19" s="18"/>
      <c r="E19" s="19">
        <v>10050729</v>
      </c>
      <c r="F19" s="20">
        <v>10050729</v>
      </c>
      <c r="G19" s="20">
        <v>117307150</v>
      </c>
      <c r="H19" s="20">
        <v>-4343247</v>
      </c>
      <c r="I19" s="20">
        <v>460151</v>
      </c>
      <c r="J19" s="20">
        <v>113424054</v>
      </c>
      <c r="K19" s="20">
        <v>93125</v>
      </c>
      <c r="L19" s="20"/>
      <c r="M19" s="20">
        <v>683753</v>
      </c>
      <c r="N19" s="20">
        <v>776878</v>
      </c>
      <c r="O19" s="20"/>
      <c r="P19" s="20"/>
      <c r="Q19" s="20"/>
      <c r="R19" s="20"/>
      <c r="S19" s="20"/>
      <c r="T19" s="20"/>
      <c r="U19" s="20"/>
      <c r="V19" s="20"/>
      <c r="W19" s="20">
        <v>114200932</v>
      </c>
      <c r="X19" s="20">
        <v>5025360</v>
      </c>
      <c r="Y19" s="20">
        <v>109175572</v>
      </c>
      <c r="Z19" s="21">
        <v>2172.4925577471067</v>
      </c>
      <c r="AA19" s="22">
        <v>10050729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173256575</v>
      </c>
      <c r="D24" s="29">
        <f>SUM(D15:D23)</f>
        <v>0</v>
      </c>
      <c r="E24" s="36">
        <f t="shared" si="1"/>
        <v>10050729</v>
      </c>
      <c r="F24" s="37">
        <f t="shared" si="1"/>
        <v>10050729</v>
      </c>
      <c r="G24" s="37">
        <f t="shared" si="1"/>
        <v>117307150</v>
      </c>
      <c r="H24" s="37">
        <f t="shared" si="1"/>
        <v>-4343247</v>
      </c>
      <c r="I24" s="37">
        <f t="shared" si="1"/>
        <v>460151</v>
      </c>
      <c r="J24" s="37">
        <f t="shared" si="1"/>
        <v>113424054</v>
      </c>
      <c r="K24" s="37">
        <f t="shared" si="1"/>
        <v>93125</v>
      </c>
      <c r="L24" s="37">
        <f t="shared" si="1"/>
        <v>0</v>
      </c>
      <c r="M24" s="37">
        <f t="shared" si="1"/>
        <v>683753</v>
      </c>
      <c r="N24" s="37">
        <f t="shared" si="1"/>
        <v>776878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114200932</v>
      </c>
      <c r="X24" s="37">
        <f t="shared" si="1"/>
        <v>5025360</v>
      </c>
      <c r="Y24" s="37">
        <f t="shared" si="1"/>
        <v>109175572</v>
      </c>
      <c r="Z24" s="38">
        <f>+IF(X24&lt;&gt;0,+(Y24/X24)*100,0)</f>
        <v>2172.4925577471067</v>
      </c>
      <c r="AA24" s="39">
        <f>SUM(AA15:AA23)</f>
        <v>10050729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290519401</v>
      </c>
      <c r="D25" s="29">
        <f>+D12+D24</f>
        <v>0</v>
      </c>
      <c r="E25" s="30">
        <f t="shared" si="2"/>
        <v>-104714011</v>
      </c>
      <c r="F25" s="31">
        <f t="shared" si="2"/>
        <v>-104714011</v>
      </c>
      <c r="G25" s="31">
        <f t="shared" si="2"/>
        <v>297345003</v>
      </c>
      <c r="H25" s="31">
        <f t="shared" si="2"/>
        <v>-50362312</v>
      </c>
      <c r="I25" s="31">
        <f t="shared" si="2"/>
        <v>6933721</v>
      </c>
      <c r="J25" s="31">
        <f t="shared" si="2"/>
        <v>253916412</v>
      </c>
      <c r="K25" s="31">
        <f t="shared" si="2"/>
        <v>4042503</v>
      </c>
      <c r="L25" s="31">
        <f t="shared" si="2"/>
        <v>1489495</v>
      </c>
      <c r="M25" s="31">
        <f t="shared" si="2"/>
        <v>3167413</v>
      </c>
      <c r="N25" s="31">
        <f t="shared" si="2"/>
        <v>8699411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262615823</v>
      </c>
      <c r="X25" s="31">
        <f t="shared" si="2"/>
        <v>-52357014</v>
      </c>
      <c r="Y25" s="31">
        <f t="shared" si="2"/>
        <v>314972837</v>
      </c>
      <c r="Z25" s="32">
        <f>+IF(X25&lt;&gt;0,+(Y25/X25)*100,0)</f>
        <v>-601.58670813427216</v>
      </c>
      <c r="AA25" s="33">
        <f>+AA12+AA24</f>
        <v>-104714011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37785</v>
      </c>
      <c r="D31" s="18"/>
      <c r="E31" s="19"/>
      <c r="F31" s="20"/>
      <c r="G31" s="20">
        <v>39964</v>
      </c>
      <c r="H31" s="20">
        <v>13516</v>
      </c>
      <c r="I31" s="20">
        <v>6487</v>
      </c>
      <c r="J31" s="20">
        <v>59967</v>
      </c>
      <c r="K31" s="20">
        <v>20104</v>
      </c>
      <c r="L31" s="20">
        <v>5059</v>
      </c>
      <c r="M31" s="20">
        <v>7301</v>
      </c>
      <c r="N31" s="20">
        <v>32464</v>
      </c>
      <c r="O31" s="20"/>
      <c r="P31" s="20"/>
      <c r="Q31" s="20"/>
      <c r="R31" s="20"/>
      <c r="S31" s="20"/>
      <c r="T31" s="20"/>
      <c r="U31" s="20"/>
      <c r="V31" s="20"/>
      <c r="W31" s="20">
        <v>92431</v>
      </c>
      <c r="X31" s="20"/>
      <c r="Y31" s="20">
        <v>92431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259536917</v>
      </c>
      <c r="D32" s="18"/>
      <c r="E32" s="19">
        <v>-89785000</v>
      </c>
      <c r="F32" s="20">
        <v>-89785000</v>
      </c>
      <c r="G32" s="20">
        <v>191061500</v>
      </c>
      <c r="H32" s="20">
        <v>72343035</v>
      </c>
      <c r="I32" s="20">
        <v>-431564</v>
      </c>
      <c r="J32" s="20">
        <v>262972971</v>
      </c>
      <c r="K32" s="20">
        <v>-877783</v>
      </c>
      <c r="L32" s="20">
        <v>16494868</v>
      </c>
      <c r="M32" s="20">
        <v>-42832</v>
      </c>
      <c r="N32" s="20">
        <v>15574253</v>
      </c>
      <c r="O32" s="20"/>
      <c r="P32" s="20"/>
      <c r="Q32" s="20"/>
      <c r="R32" s="20"/>
      <c r="S32" s="20"/>
      <c r="T32" s="20"/>
      <c r="U32" s="20"/>
      <c r="V32" s="20"/>
      <c r="W32" s="20">
        <v>278547224</v>
      </c>
      <c r="X32" s="20">
        <v>-44892498</v>
      </c>
      <c r="Y32" s="20">
        <v>323439722</v>
      </c>
      <c r="Z32" s="21">
        <v>-720.47610716605709</v>
      </c>
      <c r="AA32" s="22">
        <v>-89785000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259574702</v>
      </c>
      <c r="D34" s="29">
        <f>SUM(D29:D33)</f>
        <v>0</v>
      </c>
      <c r="E34" s="30">
        <f t="shared" si="3"/>
        <v>-89785000</v>
      </c>
      <c r="F34" s="31">
        <f t="shared" si="3"/>
        <v>-89785000</v>
      </c>
      <c r="G34" s="31">
        <f t="shared" si="3"/>
        <v>191101464</v>
      </c>
      <c r="H34" s="31">
        <f t="shared" si="3"/>
        <v>72356551</v>
      </c>
      <c r="I34" s="31">
        <f t="shared" si="3"/>
        <v>-425077</v>
      </c>
      <c r="J34" s="31">
        <f t="shared" si="3"/>
        <v>263032938</v>
      </c>
      <c r="K34" s="31">
        <f t="shared" si="3"/>
        <v>-857679</v>
      </c>
      <c r="L34" s="31">
        <f t="shared" si="3"/>
        <v>16499927</v>
      </c>
      <c r="M34" s="31">
        <f t="shared" si="3"/>
        <v>-35531</v>
      </c>
      <c r="N34" s="31">
        <f t="shared" si="3"/>
        <v>15606717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278639655</v>
      </c>
      <c r="X34" s="31">
        <f t="shared" si="3"/>
        <v>-44892498</v>
      </c>
      <c r="Y34" s="31">
        <f t="shared" si="3"/>
        <v>323532153</v>
      </c>
      <c r="Z34" s="32">
        <f>+IF(X34&lt;&gt;0,+(Y34/X34)*100,0)</f>
        <v>-720.68200125553267</v>
      </c>
      <c r="AA34" s="33">
        <f>SUM(AA29:AA33)</f>
        <v>-89785000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454765804</v>
      </c>
      <c r="D38" s="18"/>
      <c r="E38" s="19"/>
      <c r="F38" s="20"/>
      <c r="G38" s="20">
        <v>454765804</v>
      </c>
      <c r="H38" s="20"/>
      <c r="I38" s="20"/>
      <c r="J38" s="20">
        <v>454765804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454765804</v>
      </c>
      <c r="X38" s="20"/>
      <c r="Y38" s="20">
        <v>454765804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454765804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454765804</v>
      </c>
      <c r="H39" s="37">
        <f t="shared" si="4"/>
        <v>0</v>
      </c>
      <c r="I39" s="37">
        <f t="shared" si="4"/>
        <v>0</v>
      </c>
      <c r="J39" s="37">
        <f t="shared" si="4"/>
        <v>454765804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454765804</v>
      </c>
      <c r="X39" s="37">
        <f t="shared" si="4"/>
        <v>0</v>
      </c>
      <c r="Y39" s="37">
        <f t="shared" si="4"/>
        <v>454765804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714340506</v>
      </c>
      <c r="D40" s="29">
        <f>+D34+D39</f>
        <v>0</v>
      </c>
      <c r="E40" s="30">
        <f t="shared" si="5"/>
        <v>-89785000</v>
      </c>
      <c r="F40" s="31">
        <f t="shared" si="5"/>
        <v>-89785000</v>
      </c>
      <c r="G40" s="31">
        <f t="shared" si="5"/>
        <v>645867268</v>
      </c>
      <c r="H40" s="31">
        <f t="shared" si="5"/>
        <v>72356551</v>
      </c>
      <c r="I40" s="31">
        <f t="shared" si="5"/>
        <v>-425077</v>
      </c>
      <c r="J40" s="31">
        <f t="shared" si="5"/>
        <v>717798742</v>
      </c>
      <c r="K40" s="31">
        <f t="shared" si="5"/>
        <v>-857679</v>
      </c>
      <c r="L40" s="31">
        <f t="shared" si="5"/>
        <v>16499927</v>
      </c>
      <c r="M40" s="31">
        <f t="shared" si="5"/>
        <v>-35531</v>
      </c>
      <c r="N40" s="31">
        <f t="shared" si="5"/>
        <v>15606717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733405459</v>
      </c>
      <c r="X40" s="31">
        <f t="shared" si="5"/>
        <v>-44892498</v>
      </c>
      <c r="Y40" s="31">
        <f t="shared" si="5"/>
        <v>778297957</v>
      </c>
      <c r="Z40" s="32">
        <f>+IF(X40&lt;&gt;0,+(Y40/X40)*100,0)</f>
        <v>-1733.6926918167928</v>
      </c>
      <c r="AA40" s="33">
        <f>+AA34+AA39</f>
        <v>-89785000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-423821105</v>
      </c>
      <c r="D42" s="43">
        <f>+D25-D40</f>
        <v>0</v>
      </c>
      <c r="E42" s="44">
        <f t="shared" si="6"/>
        <v>-14929011</v>
      </c>
      <c r="F42" s="45">
        <f t="shared" si="6"/>
        <v>-14929011</v>
      </c>
      <c r="G42" s="45">
        <f t="shared" si="6"/>
        <v>-348522265</v>
      </c>
      <c r="H42" s="45">
        <f t="shared" si="6"/>
        <v>-122718863</v>
      </c>
      <c r="I42" s="45">
        <f t="shared" si="6"/>
        <v>7358798</v>
      </c>
      <c r="J42" s="45">
        <f t="shared" si="6"/>
        <v>-463882330</v>
      </c>
      <c r="K42" s="45">
        <f t="shared" si="6"/>
        <v>4900182</v>
      </c>
      <c r="L42" s="45">
        <f t="shared" si="6"/>
        <v>-15010432</v>
      </c>
      <c r="M42" s="45">
        <f t="shared" si="6"/>
        <v>3202944</v>
      </c>
      <c r="N42" s="45">
        <f t="shared" si="6"/>
        <v>-6907306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-470789636</v>
      </c>
      <c r="X42" s="45">
        <f t="shared" si="6"/>
        <v>-7464516</v>
      </c>
      <c r="Y42" s="45">
        <f t="shared" si="6"/>
        <v>-463325120</v>
      </c>
      <c r="Z42" s="46">
        <f>+IF(X42&lt;&gt;0,+(Y42/X42)*100,0)</f>
        <v>6207.034990614261</v>
      </c>
      <c r="AA42" s="47">
        <f>+AA25-AA40</f>
        <v>-14929011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64443154</v>
      </c>
      <c r="D45" s="18"/>
      <c r="E45" s="19">
        <v>-14929009</v>
      </c>
      <c r="F45" s="20">
        <v>-14929009</v>
      </c>
      <c r="G45" s="20">
        <v>64443154</v>
      </c>
      <c r="H45" s="20"/>
      <c r="I45" s="20"/>
      <c r="J45" s="20">
        <v>64443154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64443154</v>
      </c>
      <c r="X45" s="20">
        <v>-7464504</v>
      </c>
      <c r="Y45" s="20">
        <v>71907658</v>
      </c>
      <c r="Z45" s="48">
        <v>-963.32801214923313</v>
      </c>
      <c r="AA45" s="22">
        <v>-14929009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64443154</v>
      </c>
      <c r="D48" s="51">
        <f>SUM(D45:D47)</f>
        <v>0</v>
      </c>
      <c r="E48" s="52">
        <f t="shared" si="7"/>
        <v>-14929009</v>
      </c>
      <c r="F48" s="53">
        <f t="shared" si="7"/>
        <v>-14929009</v>
      </c>
      <c r="G48" s="53">
        <f t="shared" si="7"/>
        <v>64443154</v>
      </c>
      <c r="H48" s="53">
        <f t="shared" si="7"/>
        <v>0</v>
      </c>
      <c r="I48" s="53">
        <f t="shared" si="7"/>
        <v>0</v>
      </c>
      <c r="J48" s="53">
        <f t="shared" si="7"/>
        <v>64443154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64443154</v>
      </c>
      <c r="X48" s="53">
        <f t="shared" si="7"/>
        <v>-7464504</v>
      </c>
      <c r="Y48" s="53">
        <f t="shared" si="7"/>
        <v>71907658</v>
      </c>
      <c r="Z48" s="54">
        <f>+IF(X48&lt;&gt;0,+(Y48/X48)*100,0)</f>
        <v>-963.32801214923313</v>
      </c>
      <c r="AA48" s="55">
        <f>SUM(AA45:AA47)</f>
        <v>-14929009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25625154</v>
      </c>
      <c r="D6" s="18"/>
      <c r="E6" s="19">
        <v>6629580</v>
      </c>
      <c r="F6" s="20">
        <v>6629580</v>
      </c>
      <c r="G6" s="20">
        <v>26059382</v>
      </c>
      <c r="H6" s="20">
        <v>403839</v>
      </c>
      <c r="I6" s="20">
        <v>-457225</v>
      </c>
      <c r="J6" s="20">
        <v>26005996</v>
      </c>
      <c r="K6" s="20">
        <v>-1036694</v>
      </c>
      <c r="L6" s="20">
        <v>-451097</v>
      </c>
      <c r="M6" s="20">
        <v>22216914</v>
      </c>
      <c r="N6" s="20">
        <v>20729123</v>
      </c>
      <c r="O6" s="20"/>
      <c r="P6" s="20"/>
      <c r="Q6" s="20"/>
      <c r="R6" s="20"/>
      <c r="S6" s="20"/>
      <c r="T6" s="20"/>
      <c r="U6" s="20"/>
      <c r="V6" s="20"/>
      <c r="W6" s="20">
        <v>46735119</v>
      </c>
      <c r="X6" s="20">
        <v>3314790</v>
      </c>
      <c r="Y6" s="20">
        <v>43420329</v>
      </c>
      <c r="Z6" s="21">
        <v>1309.8968260432787</v>
      </c>
      <c r="AA6" s="22">
        <v>6629580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117424</v>
      </c>
      <c r="M7" s="20">
        <v>6508</v>
      </c>
      <c r="N7" s="20">
        <v>123932</v>
      </c>
      <c r="O7" s="20"/>
      <c r="P7" s="20"/>
      <c r="Q7" s="20"/>
      <c r="R7" s="20"/>
      <c r="S7" s="20"/>
      <c r="T7" s="20"/>
      <c r="U7" s="20"/>
      <c r="V7" s="20"/>
      <c r="W7" s="20">
        <v>123932</v>
      </c>
      <c r="X7" s="20"/>
      <c r="Y7" s="20">
        <v>123932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-7693158</v>
      </c>
      <c r="D8" s="18"/>
      <c r="E8" s="19">
        <v>8753016</v>
      </c>
      <c r="F8" s="20">
        <v>8753016</v>
      </c>
      <c r="G8" s="20">
        <v>11830480</v>
      </c>
      <c r="H8" s="20">
        <v>1506222</v>
      </c>
      <c r="I8" s="20">
        <v>875032</v>
      </c>
      <c r="J8" s="20">
        <v>14211734</v>
      </c>
      <c r="K8" s="20">
        <v>1042811</v>
      </c>
      <c r="L8" s="20">
        <v>978377</v>
      </c>
      <c r="M8" s="20">
        <v>1089005</v>
      </c>
      <c r="N8" s="20">
        <v>3110193</v>
      </c>
      <c r="O8" s="20"/>
      <c r="P8" s="20"/>
      <c r="Q8" s="20"/>
      <c r="R8" s="20"/>
      <c r="S8" s="20"/>
      <c r="T8" s="20"/>
      <c r="U8" s="20"/>
      <c r="V8" s="20"/>
      <c r="W8" s="20">
        <v>17321927</v>
      </c>
      <c r="X8" s="20">
        <v>4376508</v>
      </c>
      <c r="Y8" s="20">
        <v>12945419</v>
      </c>
      <c r="Z8" s="21">
        <v>295.79333569137771</v>
      </c>
      <c r="AA8" s="22">
        <v>8753016</v>
      </c>
    </row>
    <row r="9" spans="1:27" ht="13.5" x14ac:dyDescent="0.25">
      <c r="A9" s="23" t="s">
        <v>37</v>
      </c>
      <c r="B9" s="17" t="s">
        <v>32</v>
      </c>
      <c r="C9" s="18">
        <v>6047974</v>
      </c>
      <c r="D9" s="18"/>
      <c r="E9" s="19"/>
      <c r="F9" s="20"/>
      <c r="G9" s="20">
        <v>6198057</v>
      </c>
      <c r="H9" s="20">
        <v>83251</v>
      </c>
      <c r="I9" s="20">
        <v>195186</v>
      </c>
      <c r="J9" s="20">
        <v>6476494</v>
      </c>
      <c r="K9" s="20">
        <v>318977</v>
      </c>
      <c r="L9" s="20">
        <v>226079</v>
      </c>
      <c r="M9" s="20">
        <v>25312</v>
      </c>
      <c r="N9" s="20">
        <v>570368</v>
      </c>
      <c r="O9" s="20"/>
      <c r="P9" s="20"/>
      <c r="Q9" s="20"/>
      <c r="R9" s="20"/>
      <c r="S9" s="20"/>
      <c r="T9" s="20"/>
      <c r="U9" s="20"/>
      <c r="V9" s="20"/>
      <c r="W9" s="20">
        <v>7046862</v>
      </c>
      <c r="X9" s="20"/>
      <c r="Y9" s="20">
        <v>7046862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2642458</v>
      </c>
      <c r="D11" s="18"/>
      <c r="E11" s="19">
        <v>-6879708</v>
      </c>
      <c r="F11" s="20">
        <v>-6879708</v>
      </c>
      <c r="G11" s="20">
        <v>-5475</v>
      </c>
      <c r="H11" s="20">
        <v>-732781</v>
      </c>
      <c r="I11" s="20"/>
      <c r="J11" s="20">
        <v>-738256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-738256</v>
      </c>
      <c r="X11" s="20">
        <v>-3439854</v>
      </c>
      <c r="Y11" s="20">
        <v>2701598</v>
      </c>
      <c r="Z11" s="21">
        <v>-78.538158886976021</v>
      </c>
      <c r="AA11" s="22">
        <v>-6879708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26622428</v>
      </c>
      <c r="D12" s="29">
        <f>SUM(D6:D11)</f>
        <v>0</v>
      </c>
      <c r="E12" s="30">
        <f t="shared" si="0"/>
        <v>8502888</v>
      </c>
      <c r="F12" s="31">
        <f t="shared" si="0"/>
        <v>8502888</v>
      </c>
      <c r="G12" s="31">
        <f t="shared" si="0"/>
        <v>44082444</v>
      </c>
      <c r="H12" s="31">
        <f t="shared" si="0"/>
        <v>1260531</v>
      </c>
      <c r="I12" s="31">
        <f t="shared" si="0"/>
        <v>612993</v>
      </c>
      <c r="J12" s="31">
        <f t="shared" si="0"/>
        <v>45955968</v>
      </c>
      <c r="K12" s="31">
        <f t="shared" si="0"/>
        <v>325094</v>
      </c>
      <c r="L12" s="31">
        <f t="shared" si="0"/>
        <v>870783</v>
      </c>
      <c r="M12" s="31">
        <f t="shared" si="0"/>
        <v>23337739</v>
      </c>
      <c r="N12" s="31">
        <f t="shared" si="0"/>
        <v>24533616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70489584</v>
      </c>
      <c r="X12" s="31">
        <f t="shared" si="0"/>
        <v>4251444</v>
      </c>
      <c r="Y12" s="31">
        <f t="shared" si="0"/>
        <v>66238140</v>
      </c>
      <c r="Z12" s="32">
        <f>+IF(X12&lt;&gt;0,+(Y12/X12)*100,0)</f>
        <v>1558.0151120419321</v>
      </c>
      <c r="AA12" s="33">
        <f>SUM(AA6:AA11)</f>
        <v>8502888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153526905</v>
      </c>
      <c r="D19" s="18"/>
      <c r="E19" s="19"/>
      <c r="F19" s="20"/>
      <c r="G19" s="20">
        <v>75542884</v>
      </c>
      <c r="H19" s="20">
        <v>-6056813</v>
      </c>
      <c r="I19" s="20">
        <v>933023</v>
      </c>
      <c r="J19" s="20">
        <v>70419094</v>
      </c>
      <c r="K19" s="20">
        <v>1567586</v>
      </c>
      <c r="L19" s="20">
        <v>1147549</v>
      </c>
      <c r="M19" s="20"/>
      <c r="N19" s="20">
        <v>2715135</v>
      </c>
      <c r="O19" s="20"/>
      <c r="P19" s="20"/>
      <c r="Q19" s="20"/>
      <c r="R19" s="20"/>
      <c r="S19" s="20"/>
      <c r="T19" s="20"/>
      <c r="U19" s="20"/>
      <c r="V19" s="20"/>
      <c r="W19" s="20">
        <v>73134229</v>
      </c>
      <c r="X19" s="20"/>
      <c r="Y19" s="20">
        <v>73134229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153526905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75542884</v>
      </c>
      <c r="H24" s="37">
        <f t="shared" si="1"/>
        <v>-6056813</v>
      </c>
      <c r="I24" s="37">
        <f t="shared" si="1"/>
        <v>933023</v>
      </c>
      <c r="J24" s="37">
        <f t="shared" si="1"/>
        <v>70419094</v>
      </c>
      <c r="K24" s="37">
        <f t="shared" si="1"/>
        <v>1567586</v>
      </c>
      <c r="L24" s="37">
        <f t="shared" si="1"/>
        <v>1147549</v>
      </c>
      <c r="M24" s="37">
        <f t="shared" si="1"/>
        <v>0</v>
      </c>
      <c r="N24" s="37">
        <f t="shared" si="1"/>
        <v>2715135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73134229</v>
      </c>
      <c r="X24" s="37">
        <f t="shared" si="1"/>
        <v>0</v>
      </c>
      <c r="Y24" s="37">
        <f t="shared" si="1"/>
        <v>73134229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180149333</v>
      </c>
      <c r="D25" s="29">
        <f>+D12+D24</f>
        <v>0</v>
      </c>
      <c r="E25" s="30">
        <f t="shared" si="2"/>
        <v>8502888</v>
      </c>
      <c r="F25" s="31">
        <f t="shared" si="2"/>
        <v>8502888</v>
      </c>
      <c r="G25" s="31">
        <f t="shared" si="2"/>
        <v>119625328</v>
      </c>
      <c r="H25" s="31">
        <f t="shared" si="2"/>
        <v>-4796282</v>
      </c>
      <c r="I25" s="31">
        <f t="shared" si="2"/>
        <v>1546016</v>
      </c>
      <c r="J25" s="31">
        <f t="shared" si="2"/>
        <v>116375062</v>
      </c>
      <c r="K25" s="31">
        <f t="shared" si="2"/>
        <v>1892680</v>
      </c>
      <c r="L25" s="31">
        <f t="shared" si="2"/>
        <v>2018332</v>
      </c>
      <c r="M25" s="31">
        <f t="shared" si="2"/>
        <v>23337739</v>
      </c>
      <c r="N25" s="31">
        <f t="shared" si="2"/>
        <v>27248751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143623813</v>
      </c>
      <c r="X25" s="31">
        <f t="shared" si="2"/>
        <v>4251444</v>
      </c>
      <c r="Y25" s="31">
        <f t="shared" si="2"/>
        <v>139372369</v>
      </c>
      <c r="Z25" s="32">
        <f>+IF(X25&lt;&gt;0,+(Y25/X25)*100,0)</f>
        <v>3278.2360299230099</v>
      </c>
      <c r="AA25" s="33">
        <f>+AA12+AA24</f>
        <v>8502888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-12417</v>
      </c>
      <c r="D31" s="18"/>
      <c r="E31" s="19"/>
      <c r="F31" s="20"/>
      <c r="G31" s="20">
        <v>-12417</v>
      </c>
      <c r="H31" s="20">
        <v>-383</v>
      </c>
      <c r="I31" s="20"/>
      <c r="J31" s="20">
        <v>-12800</v>
      </c>
      <c r="K31" s="20">
        <v>-153</v>
      </c>
      <c r="L31" s="20">
        <v>-284</v>
      </c>
      <c r="M31" s="20">
        <v>-1080</v>
      </c>
      <c r="N31" s="20">
        <v>-1517</v>
      </c>
      <c r="O31" s="20"/>
      <c r="P31" s="20"/>
      <c r="Q31" s="20"/>
      <c r="R31" s="20"/>
      <c r="S31" s="20"/>
      <c r="T31" s="20"/>
      <c r="U31" s="20"/>
      <c r="V31" s="20"/>
      <c r="W31" s="20">
        <v>-14317</v>
      </c>
      <c r="X31" s="20"/>
      <c r="Y31" s="20">
        <v>-14317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41605745</v>
      </c>
      <c r="D32" s="18"/>
      <c r="E32" s="19">
        <v>-6879708</v>
      </c>
      <c r="F32" s="20">
        <v>-6879708</v>
      </c>
      <c r="G32" s="20">
        <v>41354934</v>
      </c>
      <c r="H32" s="20">
        <v>1995045</v>
      </c>
      <c r="I32" s="20">
        <v>-36541</v>
      </c>
      <c r="J32" s="20">
        <v>43313438</v>
      </c>
      <c r="K32" s="20">
        <v>589579</v>
      </c>
      <c r="L32" s="20">
        <v>291611</v>
      </c>
      <c r="M32" s="20">
        <v>599202</v>
      </c>
      <c r="N32" s="20">
        <v>1480392</v>
      </c>
      <c r="O32" s="20"/>
      <c r="P32" s="20"/>
      <c r="Q32" s="20"/>
      <c r="R32" s="20"/>
      <c r="S32" s="20"/>
      <c r="T32" s="20"/>
      <c r="U32" s="20"/>
      <c r="V32" s="20"/>
      <c r="W32" s="20">
        <v>44793830</v>
      </c>
      <c r="X32" s="20">
        <v>-3439854</v>
      </c>
      <c r="Y32" s="20">
        <v>48233684</v>
      </c>
      <c r="Z32" s="21">
        <v>-1402.2014887841169</v>
      </c>
      <c r="AA32" s="22">
        <v>-6879708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41593328</v>
      </c>
      <c r="D34" s="29">
        <f>SUM(D29:D33)</f>
        <v>0</v>
      </c>
      <c r="E34" s="30">
        <f t="shared" si="3"/>
        <v>-6879708</v>
      </c>
      <c r="F34" s="31">
        <f t="shared" si="3"/>
        <v>-6879708</v>
      </c>
      <c r="G34" s="31">
        <f t="shared" si="3"/>
        <v>41342517</v>
      </c>
      <c r="H34" s="31">
        <f t="shared" si="3"/>
        <v>1994662</v>
      </c>
      <c r="I34" s="31">
        <f t="shared" si="3"/>
        <v>-36541</v>
      </c>
      <c r="J34" s="31">
        <f t="shared" si="3"/>
        <v>43300638</v>
      </c>
      <c r="K34" s="31">
        <f t="shared" si="3"/>
        <v>589426</v>
      </c>
      <c r="L34" s="31">
        <f t="shared" si="3"/>
        <v>291327</v>
      </c>
      <c r="M34" s="31">
        <f t="shared" si="3"/>
        <v>598122</v>
      </c>
      <c r="N34" s="31">
        <f t="shared" si="3"/>
        <v>1478875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44779513</v>
      </c>
      <c r="X34" s="31">
        <f t="shared" si="3"/>
        <v>-3439854</v>
      </c>
      <c r="Y34" s="31">
        <f t="shared" si="3"/>
        <v>48219367</v>
      </c>
      <c r="Z34" s="32">
        <f>+IF(X34&lt;&gt;0,+(Y34/X34)*100,0)</f>
        <v>-1401.7852792589454</v>
      </c>
      <c r="AA34" s="33">
        <f>SUM(AA29:AA33)</f>
        <v>-6879708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41593328</v>
      </c>
      <c r="D40" s="29">
        <f>+D34+D39</f>
        <v>0</v>
      </c>
      <c r="E40" s="30">
        <f t="shared" si="5"/>
        <v>-6879708</v>
      </c>
      <c r="F40" s="31">
        <f t="shared" si="5"/>
        <v>-6879708</v>
      </c>
      <c r="G40" s="31">
        <f t="shared" si="5"/>
        <v>41342517</v>
      </c>
      <c r="H40" s="31">
        <f t="shared" si="5"/>
        <v>1994662</v>
      </c>
      <c r="I40" s="31">
        <f t="shared" si="5"/>
        <v>-36541</v>
      </c>
      <c r="J40" s="31">
        <f t="shared" si="5"/>
        <v>43300638</v>
      </c>
      <c r="K40" s="31">
        <f t="shared" si="5"/>
        <v>589426</v>
      </c>
      <c r="L40" s="31">
        <f t="shared" si="5"/>
        <v>291327</v>
      </c>
      <c r="M40" s="31">
        <f t="shared" si="5"/>
        <v>598122</v>
      </c>
      <c r="N40" s="31">
        <f t="shared" si="5"/>
        <v>1478875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44779513</v>
      </c>
      <c r="X40" s="31">
        <f t="shared" si="5"/>
        <v>-3439854</v>
      </c>
      <c r="Y40" s="31">
        <f t="shared" si="5"/>
        <v>48219367</v>
      </c>
      <c r="Z40" s="32">
        <f>+IF(X40&lt;&gt;0,+(Y40/X40)*100,0)</f>
        <v>-1401.7852792589454</v>
      </c>
      <c r="AA40" s="33">
        <f>+AA34+AA39</f>
        <v>-6879708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138556005</v>
      </c>
      <c r="D42" s="43">
        <f>+D25-D40</f>
        <v>0</v>
      </c>
      <c r="E42" s="44">
        <f t="shared" si="6"/>
        <v>15382596</v>
      </c>
      <c r="F42" s="45">
        <f t="shared" si="6"/>
        <v>15382596</v>
      </c>
      <c r="G42" s="45">
        <f t="shared" si="6"/>
        <v>78282811</v>
      </c>
      <c r="H42" s="45">
        <f t="shared" si="6"/>
        <v>-6790944</v>
      </c>
      <c r="I42" s="45">
        <f t="shared" si="6"/>
        <v>1582557</v>
      </c>
      <c r="J42" s="45">
        <f t="shared" si="6"/>
        <v>73074424</v>
      </c>
      <c r="K42" s="45">
        <f t="shared" si="6"/>
        <v>1303254</v>
      </c>
      <c r="L42" s="45">
        <f t="shared" si="6"/>
        <v>1727005</v>
      </c>
      <c r="M42" s="45">
        <f t="shared" si="6"/>
        <v>22739617</v>
      </c>
      <c r="N42" s="45">
        <f t="shared" si="6"/>
        <v>25769876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98844300</v>
      </c>
      <c r="X42" s="45">
        <f t="shared" si="6"/>
        <v>7691298</v>
      </c>
      <c r="Y42" s="45">
        <f t="shared" si="6"/>
        <v>91153002</v>
      </c>
      <c r="Z42" s="46">
        <f>+IF(X42&lt;&gt;0,+(Y42/X42)*100,0)</f>
        <v>1185.1445880786312</v>
      </c>
      <c r="AA42" s="47">
        <f>+AA25-AA40</f>
        <v>15382596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3341089</v>
      </c>
      <c r="D45" s="18"/>
      <c r="E45" s="19">
        <v>15382596</v>
      </c>
      <c r="F45" s="20">
        <v>15382596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7691298</v>
      </c>
      <c r="Y45" s="20">
        <v>-7691298</v>
      </c>
      <c r="Z45" s="48">
        <v>-100</v>
      </c>
      <c r="AA45" s="22">
        <v>15382596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3341089</v>
      </c>
      <c r="D48" s="51">
        <f>SUM(D45:D47)</f>
        <v>0</v>
      </c>
      <c r="E48" s="52">
        <f t="shared" si="7"/>
        <v>15382596</v>
      </c>
      <c r="F48" s="53">
        <f t="shared" si="7"/>
        <v>15382596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7691298</v>
      </c>
      <c r="Y48" s="53">
        <f t="shared" si="7"/>
        <v>-7691298</v>
      </c>
      <c r="Z48" s="54">
        <f>+IF(X48&lt;&gt;0,+(Y48/X48)*100,0)</f>
        <v>-100</v>
      </c>
      <c r="AA48" s="55">
        <f>SUM(AA45:AA47)</f>
        <v>15382596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167297413</v>
      </c>
      <c r="D6" s="18"/>
      <c r="E6" s="19">
        <v>52813730</v>
      </c>
      <c r="F6" s="20">
        <v>52813730</v>
      </c>
      <c r="G6" s="20">
        <v>174022680</v>
      </c>
      <c r="H6" s="20">
        <v>-5004556</v>
      </c>
      <c r="I6" s="20">
        <v>-3880712</v>
      </c>
      <c r="J6" s="20">
        <v>165137412</v>
      </c>
      <c r="K6" s="20">
        <v>8360778</v>
      </c>
      <c r="L6" s="20">
        <v>17249702</v>
      </c>
      <c r="M6" s="20">
        <v>-5126517</v>
      </c>
      <c r="N6" s="20">
        <v>20483963</v>
      </c>
      <c r="O6" s="20"/>
      <c r="P6" s="20"/>
      <c r="Q6" s="20"/>
      <c r="R6" s="20"/>
      <c r="S6" s="20"/>
      <c r="T6" s="20"/>
      <c r="U6" s="20"/>
      <c r="V6" s="20"/>
      <c r="W6" s="20">
        <v>185621375</v>
      </c>
      <c r="X6" s="20">
        <v>26406870</v>
      </c>
      <c r="Y6" s="20">
        <v>159214505</v>
      </c>
      <c r="Z6" s="21">
        <v>602.92834781251997</v>
      </c>
      <c r="AA6" s="22">
        <v>52813730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-50380166</v>
      </c>
      <c r="D8" s="18"/>
      <c r="E8" s="19">
        <v>191732908</v>
      </c>
      <c r="F8" s="20">
        <v>191732908</v>
      </c>
      <c r="G8" s="20">
        <v>148914154</v>
      </c>
      <c r="H8" s="20">
        <v>-198912546</v>
      </c>
      <c r="I8" s="20">
        <v>11099039</v>
      </c>
      <c r="J8" s="20">
        <v>-38899353</v>
      </c>
      <c r="K8" s="20">
        <v>23696696</v>
      </c>
      <c r="L8" s="20">
        <v>71626388</v>
      </c>
      <c r="M8" s="20">
        <v>14921306</v>
      </c>
      <c r="N8" s="20">
        <v>110244390</v>
      </c>
      <c r="O8" s="20"/>
      <c r="P8" s="20"/>
      <c r="Q8" s="20"/>
      <c r="R8" s="20"/>
      <c r="S8" s="20"/>
      <c r="T8" s="20"/>
      <c r="U8" s="20"/>
      <c r="V8" s="20"/>
      <c r="W8" s="20">
        <v>71345037</v>
      </c>
      <c r="X8" s="20">
        <v>86756225</v>
      </c>
      <c r="Y8" s="20">
        <v>-15411188</v>
      </c>
      <c r="Z8" s="21">
        <v>-17.763783521009589</v>
      </c>
      <c r="AA8" s="22">
        <v>191732908</v>
      </c>
    </row>
    <row r="9" spans="1:27" ht="13.5" x14ac:dyDescent="0.25">
      <c r="A9" s="23" t="s">
        <v>37</v>
      </c>
      <c r="B9" s="17" t="s">
        <v>32</v>
      </c>
      <c r="C9" s="18">
        <v>120864775</v>
      </c>
      <c r="D9" s="18"/>
      <c r="E9" s="19">
        <v>234221</v>
      </c>
      <c r="F9" s="20">
        <v>234221</v>
      </c>
      <c r="G9" s="20">
        <v>122131585</v>
      </c>
      <c r="H9" s="20">
        <v>14023856</v>
      </c>
      <c r="I9" s="20">
        <v>4611540</v>
      </c>
      <c r="J9" s="20">
        <v>140766981</v>
      </c>
      <c r="K9" s="20">
        <v>2569667</v>
      </c>
      <c r="L9" s="20">
        <v>-372551</v>
      </c>
      <c r="M9" s="20">
        <v>4817930</v>
      </c>
      <c r="N9" s="20">
        <v>7015046</v>
      </c>
      <c r="O9" s="20"/>
      <c r="P9" s="20"/>
      <c r="Q9" s="20"/>
      <c r="R9" s="20"/>
      <c r="S9" s="20"/>
      <c r="T9" s="20"/>
      <c r="U9" s="20"/>
      <c r="V9" s="20"/>
      <c r="W9" s="20">
        <v>147782027</v>
      </c>
      <c r="X9" s="20">
        <v>117108</v>
      </c>
      <c r="Y9" s="20">
        <v>147664919</v>
      </c>
      <c r="Z9" s="21">
        <v>126092.93899648187</v>
      </c>
      <c r="AA9" s="22">
        <v>234221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-4246075</v>
      </c>
      <c r="D11" s="18"/>
      <c r="E11" s="19">
        <v>-8440054</v>
      </c>
      <c r="F11" s="20">
        <v>-8440054</v>
      </c>
      <c r="G11" s="20">
        <v>-4677755</v>
      </c>
      <c r="H11" s="20">
        <v>-170817</v>
      </c>
      <c r="I11" s="20">
        <v>-867334</v>
      </c>
      <c r="J11" s="20">
        <v>-5715906</v>
      </c>
      <c r="K11" s="20">
        <v>-318347</v>
      </c>
      <c r="L11" s="20">
        <v>-476160</v>
      </c>
      <c r="M11" s="20">
        <v>-314741</v>
      </c>
      <c r="N11" s="20">
        <v>-1109248</v>
      </c>
      <c r="O11" s="20"/>
      <c r="P11" s="20"/>
      <c r="Q11" s="20"/>
      <c r="R11" s="20"/>
      <c r="S11" s="20"/>
      <c r="T11" s="20"/>
      <c r="U11" s="20"/>
      <c r="V11" s="20"/>
      <c r="W11" s="20">
        <v>-6825154</v>
      </c>
      <c r="X11" s="20">
        <v>-4220034</v>
      </c>
      <c r="Y11" s="20">
        <v>-2605120</v>
      </c>
      <c r="Z11" s="21">
        <v>61.732204053332275</v>
      </c>
      <c r="AA11" s="22">
        <v>-8440054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233535947</v>
      </c>
      <c r="D12" s="29">
        <f>SUM(D6:D11)</f>
        <v>0</v>
      </c>
      <c r="E12" s="30">
        <f t="shared" si="0"/>
        <v>236340805</v>
      </c>
      <c r="F12" s="31">
        <f t="shared" si="0"/>
        <v>236340805</v>
      </c>
      <c r="G12" s="31">
        <f t="shared" si="0"/>
        <v>440390664</v>
      </c>
      <c r="H12" s="31">
        <f t="shared" si="0"/>
        <v>-190064063</v>
      </c>
      <c r="I12" s="31">
        <f t="shared" si="0"/>
        <v>10962533</v>
      </c>
      <c r="J12" s="31">
        <f t="shared" si="0"/>
        <v>261289134</v>
      </c>
      <c r="K12" s="31">
        <f t="shared" si="0"/>
        <v>34308794</v>
      </c>
      <c r="L12" s="31">
        <f t="shared" si="0"/>
        <v>88027379</v>
      </c>
      <c r="M12" s="31">
        <f t="shared" si="0"/>
        <v>14297978</v>
      </c>
      <c r="N12" s="31">
        <f t="shared" si="0"/>
        <v>136634151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397923285</v>
      </c>
      <c r="X12" s="31">
        <f t="shared" si="0"/>
        <v>109060169</v>
      </c>
      <c r="Y12" s="31">
        <f t="shared" si="0"/>
        <v>288863116</v>
      </c>
      <c r="Z12" s="32">
        <f>+IF(X12&lt;&gt;0,+(Y12/X12)*100,0)</f>
        <v>264.86582466234762</v>
      </c>
      <c r="AA12" s="33">
        <f>SUM(AA6:AA11)</f>
        <v>236340805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632347137</v>
      </c>
      <c r="D19" s="18"/>
      <c r="E19" s="19">
        <v>4780000</v>
      </c>
      <c r="F19" s="20">
        <v>4780000</v>
      </c>
      <c r="G19" s="20">
        <v>631593537</v>
      </c>
      <c r="H19" s="20">
        <v>577422</v>
      </c>
      <c r="I19" s="20">
        <v>588566</v>
      </c>
      <c r="J19" s="20">
        <v>632759525</v>
      </c>
      <c r="K19" s="20">
        <v>-88090</v>
      </c>
      <c r="L19" s="20">
        <v>-85248</v>
      </c>
      <c r="M19" s="20">
        <v>75245</v>
      </c>
      <c r="N19" s="20">
        <v>-98093</v>
      </c>
      <c r="O19" s="20"/>
      <c r="P19" s="20"/>
      <c r="Q19" s="20"/>
      <c r="R19" s="20"/>
      <c r="S19" s="20"/>
      <c r="T19" s="20"/>
      <c r="U19" s="20"/>
      <c r="V19" s="20"/>
      <c r="W19" s="20">
        <v>632661432</v>
      </c>
      <c r="X19" s="20">
        <v>2389998</v>
      </c>
      <c r="Y19" s="20">
        <v>630271434</v>
      </c>
      <c r="Z19" s="21">
        <v>26371.211775072617</v>
      </c>
      <c r="AA19" s="22">
        <v>4780000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632347137</v>
      </c>
      <c r="D24" s="29">
        <f>SUM(D15:D23)</f>
        <v>0</v>
      </c>
      <c r="E24" s="36">
        <f t="shared" si="1"/>
        <v>4780000</v>
      </c>
      <c r="F24" s="37">
        <f t="shared" si="1"/>
        <v>4780000</v>
      </c>
      <c r="G24" s="37">
        <f t="shared" si="1"/>
        <v>631593537</v>
      </c>
      <c r="H24" s="37">
        <f t="shared" si="1"/>
        <v>577422</v>
      </c>
      <c r="I24" s="37">
        <f t="shared" si="1"/>
        <v>588566</v>
      </c>
      <c r="J24" s="37">
        <f t="shared" si="1"/>
        <v>632759525</v>
      </c>
      <c r="K24" s="37">
        <f t="shared" si="1"/>
        <v>-88090</v>
      </c>
      <c r="L24" s="37">
        <f t="shared" si="1"/>
        <v>-85248</v>
      </c>
      <c r="M24" s="37">
        <f t="shared" si="1"/>
        <v>75245</v>
      </c>
      <c r="N24" s="37">
        <f t="shared" si="1"/>
        <v>-98093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632661432</v>
      </c>
      <c r="X24" s="37">
        <f t="shared" si="1"/>
        <v>2389998</v>
      </c>
      <c r="Y24" s="37">
        <f t="shared" si="1"/>
        <v>630271434</v>
      </c>
      <c r="Z24" s="38">
        <f>+IF(X24&lt;&gt;0,+(Y24/X24)*100,0)</f>
        <v>26371.211775072617</v>
      </c>
      <c r="AA24" s="39">
        <f>SUM(AA15:AA23)</f>
        <v>4780000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865883084</v>
      </c>
      <c r="D25" s="29">
        <f>+D12+D24</f>
        <v>0</v>
      </c>
      <c r="E25" s="30">
        <f t="shared" si="2"/>
        <v>241120805</v>
      </c>
      <c r="F25" s="31">
        <f t="shared" si="2"/>
        <v>241120805</v>
      </c>
      <c r="G25" s="31">
        <f t="shared" si="2"/>
        <v>1071984201</v>
      </c>
      <c r="H25" s="31">
        <f t="shared" si="2"/>
        <v>-189486641</v>
      </c>
      <c r="I25" s="31">
        <f t="shared" si="2"/>
        <v>11551099</v>
      </c>
      <c r="J25" s="31">
        <f t="shared" si="2"/>
        <v>894048659</v>
      </c>
      <c r="K25" s="31">
        <f t="shared" si="2"/>
        <v>34220704</v>
      </c>
      <c r="L25" s="31">
        <f t="shared" si="2"/>
        <v>87942131</v>
      </c>
      <c r="M25" s="31">
        <f t="shared" si="2"/>
        <v>14373223</v>
      </c>
      <c r="N25" s="31">
        <f t="shared" si="2"/>
        <v>136536058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1030584717</v>
      </c>
      <c r="X25" s="31">
        <f t="shared" si="2"/>
        <v>111450167</v>
      </c>
      <c r="Y25" s="31">
        <f t="shared" si="2"/>
        <v>919134550</v>
      </c>
      <c r="Z25" s="32">
        <f>+IF(X25&lt;&gt;0,+(Y25/X25)*100,0)</f>
        <v>824.70450672361937</v>
      </c>
      <c r="AA25" s="33">
        <f>+AA12+AA24</f>
        <v>241120805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12041182</v>
      </c>
      <c r="D31" s="18"/>
      <c r="E31" s="19"/>
      <c r="F31" s="20"/>
      <c r="G31" s="20">
        <v>12039923</v>
      </c>
      <c r="H31" s="20">
        <v>-417117</v>
      </c>
      <c r="I31" s="20">
        <v>120808</v>
      </c>
      <c r="J31" s="20">
        <v>11743614</v>
      </c>
      <c r="K31" s="20">
        <v>587594</v>
      </c>
      <c r="L31" s="20">
        <v>-325266</v>
      </c>
      <c r="M31" s="20">
        <v>163376</v>
      </c>
      <c r="N31" s="20">
        <v>425704</v>
      </c>
      <c r="O31" s="20"/>
      <c r="P31" s="20"/>
      <c r="Q31" s="20"/>
      <c r="R31" s="20"/>
      <c r="S31" s="20"/>
      <c r="T31" s="20"/>
      <c r="U31" s="20"/>
      <c r="V31" s="20"/>
      <c r="W31" s="20">
        <v>12169318</v>
      </c>
      <c r="X31" s="20"/>
      <c r="Y31" s="20">
        <v>12169318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432652191</v>
      </c>
      <c r="D32" s="18"/>
      <c r="E32" s="19">
        <v>-31038822</v>
      </c>
      <c r="F32" s="20">
        <v>-31038822</v>
      </c>
      <c r="G32" s="20">
        <v>424407185</v>
      </c>
      <c r="H32" s="20">
        <v>82235820</v>
      </c>
      <c r="I32" s="20">
        <v>-2255110</v>
      </c>
      <c r="J32" s="20">
        <v>504387895</v>
      </c>
      <c r="K32" s="20">
        <v>10543803</v>
      </c>
      <c r="L32" s="20">
        <v>74657927</v>
      </c>
      <c r="M32" s="20">
        <v>7283793</v>
      </c>
      <c r="N32" s="20">
        <v>92485523</v>
      </c>
      <c r="O32" s="20"/>
      <c r="P32" s="20"/>
      <c r="Q32" s="20"/>
      <c r="R32" s="20"/>
      <c r="S32" s="20"/>
      <c r="T32" s="20"/>
      <c r="U32" s="20"/>
      <c r="V32" s="20"/>
      <c r="W32" s="20">
        <v>596873418</v>
      </c>
      <c r="X32" s="20">
        <v>-15382378</v>
      </c>
      <c r="Y32" s="20">
        <v>612255796</v>
      </c>
      <c r="Z32" s="21">
        <v>-3980.2415205243301</v>
      </c>
      <c r="AA32" s="22">
        <v>-31038822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444693373</v>
      </c>
      <c r="D34" s="29">
        <f>SUM(D29:D33)</f>
        <v>0</v>
      </c>
      <c r="E34" s="30">
        <f t="shared" si="3"/>
        <v>-31038822</v>
      </c>
      <c r="F34" s="31">
        <f t="shared" si="3"/>
        <v>-31038822</v>
      </c>
      <c r="G34" s="31">
        <f t="shared" si="3"/>
        <v>436447108</v>
      </c>
      <c r="H34" s="31">
        <f t="shared" si="3"/>
        <v>81818703</v>
      </c>
      <c r="I34" s="31">
        <f t="shared" si="3"/>
        <v>-2134302</v>
      </c>
      <c r="J34" s="31">
        <f t="shared" si="3"/>
        <v>516131509</v>
      </c>
      <c r="K34" s="31">
        <f t="shared" si="3"/>
        <v>11131397</v>
      </c>
      <c r="L34" s="31">
        <f t="shared" si="3"/>
        <v>74332661</v>
      </c>
      <c r="M34" s="31">
        <f t="shared" si="3"/>
        <v>7447169</v>
      </c>
      <c r="N34" s="31">
        <f t="shared" si="3"/>
        <v>92911227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609042736</v>
      </c>
      <c r="X34" s="31">
        <f t="shared" si="3"/>
        <v>-15382378</v>
      </c>
      <c r="Y34" s="31">
        <f t="shared" si="3"/>
        <v>624425114</v>
      </c>
      <c r="Z34" s="32">
        <f>+IF(X34&lt;&gt;0,+(Y34/X34)*100,0)</f>
        <v>-4059.3535927929997</v>
      </c>
      <c r="AA34" s="33">
        <f>SUM(AA29:AA33)</f>
        <v>-31038822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444693373</v>
      </c>
      <c r="D40" s="29">
        <f>+D34+D39</f>
        <v>0</v>
      </c>
      <c r="E40" s="30">
        <f t="shared" si="5"/>
        <v>-31038822</v>
      </c>
      <c r="F40" s="31">
        <f t="shared" si="5"/>
        <v>-31038822</v>
      </c>
      <c r="G40" s="31">
        <f t="shared" si="5"/>
        <v>436447108</v>
      </c>
      <c r="H40" s="31">
        <f t="shared" si="5"/>
        <v>81818703</v>
      </c>
      <c r="I40" s="31">
        <f t="shared" si="5"/>
        <v>-2134302</v>
      </c>
      <c r="J40" s="31">
        <f t="shared" si="5"/>
        <v>516131509</v>
      </c>
      <c r="K40" s="31">
        <f t="shared" si="5"/>
        <v>11131397</v>
      </c>
      <c r="L40" s="31">
        <f t="shared" si="5"/>
        <v>74332661</v>
      </c>
      <c r="M40" s="31">
        <f t="shared" si="5"/>
        <v>7447169</v>
      </c>
      <c r="N40" s="31">
        <f t="shared" si="5"/>
        <v>92911227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609042736</v>
      </c>
      <c r="X40" s="31">
        <f t="shared" si="5"/>
        <v>-15382378</v>
      </c>
      <c r="Y40" s="31">
        <f t="shared" si="5"/>
        <v>624425114</v>
      </c>
      <c r="Z40" s="32">
        <f>+IF(X40&lt;&gt;0,+(Y40/X40)*100,0)</f>
        <v>-4059.3535927929997</v>
      </c>
      <c r="AA40" s="33">
        <f>+AA34+AA39</f>
        <v>-31038822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421189711</v>
      </c>
      <c r="D42" s="43">
        <f>+D25-D40</f>
        <v>0</v>
      </c>
      <c r="E42" s="44">
        <f t="shared" si="6"/>
        <v>272159627</v>
      </c>
      <c r="F42" s="45">
        <f t="shared" si="6"/>
        <v>272159627</v>
      </c>
      <c r="G42" s="45">
        <f t="shared" si="6"/>
        <v>635537093</v>
      </c>
      <c r="H42" s="45">
        <f t="shared" si="6"/>
        <v>-271305344</v>
      </c>
      <c r="I42" s="45">
        <f t="shared" si="6"/>
        <v>13685401</v>
      </c>
      <c r="J42" s="45">
        <f t="shared" si="6"/>
        <v>377917150</v>
      </c>
      <c r="K42" s="45">
        <f t="shared" si="6"/>
        <v>23089307</v>
      </c>
      <c r="L42" s="45">
        <f t="shared" si="6"/>
        <v>13609470</v>
      </c>
      <c r="M42" s="45">
        <f t="shared" si="6"/>
        <v>6926054</v>
      </c>
      <c r="N42" s="45">
        <f t="shared" si="6"/>
        <v>43624831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421541981</v>
      </c>
      <c r="X42" s="45">
        <f t="shared" si="6"/>
        <v>126832545</v>
      </c>
      <c r="Y42" s="45">
        <f t="shared" si="6"/>
        <v>294709436</v>
      </c>
      <c r="Z42" s="46">
        <f>+IF(X42&lt;&gt;0,+(Y42/X42)*100,0)</f>
        <v>232.36105212585619</v>
      </c>
      <c r="AA42" s="47">
        <f>+AA25-AA40</f>
        <v>272159627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272159628</v>
      </c>
      <c r="F45" s="20">
        <v>272159628</v>
      </c>
      <c r="G45" s="20"/>
      <c r="H45" s="20"/>
      <c r="I45" s="20"/>
      <c r="J45" s="20"/>
      <c r="K45" s="20"/>
      <c r="L45" s="20"/>
      <c r="M45" s="20">
        <v>139658</v>
      </c>
      <c r="N45" s="20">
        <v>139658</v>
      </c>
      <c r="O45" s="20"/>
      <c r="P45" s="20"/>
      <c r="Q45" s="20"/>
      <c r="R45" s="20"/>
      <c r="S45" s="20"/>
      <c r="T45" s="20"/>
      <c r="U45" s="20"/>
      <c r="V45" s="20"/>
      <c r="W45" s="20">
        <v>139658</v>
      </c>
      <c r="X45" s="20">
        <v>126832539</v>
      </c>
      <c r="Y45" s="20">
        <v>-126692881</v>
      </c>
      <c r="Z45" s="48">
        <v>-99.889887878062595</v>
      </c>
      <c r="AA45" s="22">
        <v>272159628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272159628</v>
      </c>
      <c r="F48" s="53">
        <f t="shared" si="7"/>
        <v>272159628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139658</v>
      </c>
      <c r="N48" s="53">
        <f t="shared" si="7"/>
        <v>139658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139658</v>
      </c>
      <c r="X48" s="53">
        <f t="shared" si="7"/>
        <v>126832539</v>
      </c>
      <c r="Y48" s="53">
        <f t="shared" si="7"/>
        <v>-126692881</v>
      </c>
      <c r="Z48" s="54">
        <f>+IF(X48&lt;&gt;0,+(Y48/X48)*100,0)</f>
        <v>-99.889887878062595</v>
      </c>
      <c r="AA48" s="55">
        <f>SUM(AA45:AA47)</f>
        <v>272159628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-11933313</v>
      </c>
      <c r="D6" s="18"/>
      <c r="E6" s="19">
        <v>-8325865</v>
      </c>
      <c r="F6" s="20">
        <v>-8325865</v>
      </c>
      <c r="G6" s="20">
        <v>-11923398</v>
      </c>
      <c r="H6" s="20">
        <v>-426991</v>
      </c>
      <c r="I6" s="20">
        <v>-229079</v>
      </c>
      <c r="J6" s="20">
        <v>-12579468</v>
      </c>
      <c r="K6" s="20">
        <v>1132540</v>
      </c>
      <c r="L6" s="20">
        <v>-147179</v>
      </c>
      <c r="M6" s="20">
        <v>-229156</v>
      </c>
      <c r="N6" s="20">
        <v>756205</v>
      </c>
      <c r="O6" s="20"/>
      <c r="P6" s="20"/>
      <c r="Q6" s="20"/>
      <c r="R6" s="20"/>
      <c r="S6" s="20"/>
      <c r="T6" s="20"/>
      <c r="U6" s="20"/>
      <c r="V6" s="20"/>
      <c r="W6" s="20">
        <v>-11823263</v>
      </c>
      <c r="X6" s="20">
        <v>-8394397</v>
      </c>
      <c r="Y6" s="20">
        <v>-3428866</v>
      </c>
      <c r="Z6" s="21">
        <v>40.847079307781129</v>
      </c>
      <c r="AA6" s="22">
        <v>-8325865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36474</v>
      </c>
      <c r="D9" s="18"/>
      <c r="E9" s="19">
        <v>36474</v>
      </c>
      <c r="F9" s="20">
        <v>36474</v>
      </c>
      <c r="G9" s="20">
        <v>38330</v>
      </c>
      <c r="H9" s="20">
        <v>53362</v>
      </c>
      <c r="I9" s="20">
        <v>-32887</v>
      </c>
      <c r="J9" s="20">
        <v>58805</v>
      </c>
      <c r="K9" s="20">
        <v>15092</v>
      </c>
      <c r="L9" s="20">
        <v>-31257</v>
      </c>
      <c r="M9" s="20">
        <v>17667</v>
      </c>
      <c r="N9" s="20">
        <v>1502</v>
      </c>
      <c r="O9" s="20"/>
      <c r="P9" s="20"/>
      <c r="Q9" s="20"/>
      <c r="R9" s="20"/>
      <c r="S9" s="20"/>
      <c r="T9" s="20"/>
      <c r="U9" s="20"/>
      <c r="V9" s="20"/>
      <c r="W9" s="20">
        <v>60307</v>
      </c>
      <c r="X9" s="20">
        <v>36474</v>
      </c>
      <c r="Y9" s="20">
        <v>23833</v>
      </c>
      <c r="Z9" s="21">
        <v>65.342435707627359</v>
      </c>
      <c r="AA9" s="22">
        <v>36474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-11896839</v>
      </c>
      <c r="D12" s="29">
        <f>SUM(D6:D11)</f>
        <v>0</v>
      </c>
      <c r="E12" s="30">
        <f t="shared" si="0"/>
        <v>-8289391</v>
      </c>
      <c r="F12" s="31">
        <f t="shared" si="0"/>
        <v>-8289391</v>
      </c>
      <c r="G12" s="31">
        <f t="shared" si="0"/>
        <v>-11885068</v>
      </c>
      <c r="H12" s="31">
        <f t="shared" si="0"/>
        <v>-373629</v>
      </c>
      <c r="I12" s="31">
        <f t="shared" si="0"/>
        <v>-261966</v>
      </c>
      <c r="J12" s="31">
        <f t="shared" si="0"/>
        <v>-12520663</v>
      </c>
      <c r="K12" s="31">
        <f t="shared" si="0"/>
        <v>1147632</v>
      </c>
      <c r="L12" s="31">
        <f t="shared" si="0"/>
        <v>-178436</v>
      </c>
      <c r="M12" s="31">
        <f t="shared" si="0"/>
        <v>-211489</v>
      </c>
      <c r="N12" s="31">
        <f t="shared" si="0"/>
        <v>757707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-11762956</v>
      </c>
      <c r="X12" s="31">
        <f t="shared" si="0"/>
        <v>-8357923</v>
      </c>
      <c r="Y12" s="31">
        <f t="shared" si="0"/>
        <v>-3405033</v>
      </c>
      <c r="Z12" s="32">
        <f>+IF(X12&lt;&gt;0,+(Y12/X12)*100,0)</f>
        <v>40.740181502031064</v>
      </c>
      <c r="AA12" s="33">
        <f>SUM(AA6:AA11)</f>
        <v>-8289391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-29470</v>
      </c>
      <c r="D15" s="18"/>
      <c r="E15" s="19"/>
      <c r="F15" s="20"/>
      <c r="G15" s="20"/>
      <c r="H15" s="20">
        <v>-29470</v>
      </c>
      <c r="I15" s="20"/>
      <c r="J15" s="20">
        <v>-29470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-29470</v>
      </c>
      <c r="X15" s="20"/>
      <c r="Y15" s="20">
        <v>-29470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9749126</v>
      </c>
      <c r="D19" s="18"/>
      <c r="E19" s="19">
        <v>6030928</v>
      </c>
      <c r="F19" s="20">
        <v>6030928</v>
      </c>
      <c r="G19" s="20">
        <v>6030928</v>
      </c>
      <c r="H19" s="20">
        <v>3718198</v>
      </c>
      <c r="I19" s="20"/>
      <c r="J19" s="20">
        <v>9749126</v>
      </c>
      <c r="K19" s="20"/>
      <c r="L19" s="20"/>
      <c r="M19" s="20">
        <v>36450</v>
      </c>
      <c r="N19" s="20">
        <v>36450</v>
      </c>
      <c r="O19" s="20"/>
      <c r="P19" s="20"/>
      <c r="Q19" s="20"/>
      <c r="R19" s="20"/>
      <c r="S19" s="20"/>
      <c r="T19" s="20"/>
      <c r="U19" s="20"/>
      <c r="V19" s="20"/>
      <c r="W19" s="20">
        <v>9785576</v>
      </c>
      <c r="X19" s="20">
        <v>6030928</v>
      </c>
      <c r="Y19" s="20">
        <v>3754648</v>
      </c>
      <c r="Z19" s="21">
        <v>62.256554878453194</v>
      </c>
      <c r="AA19" s="22">
        <v>6030928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9719656</v>
      </c>
      <c r="D24" s="29">
        <f>SUM(D15:D23)</f>
        <v>0</v>
      </c>
      <c r="E24" s="36">
        <f t="shared" si="1"/>
        <v>6030928</v>
      </c>
      <c r="F24" s="37">
        <f t="shared" si="1"/>
        <v>6030928</v>
      </c>
      <c r="G24" s="37">
        <f t="shared" si="1"/>
        <v>6030928</v>
      </c>
      <c r="H24" s="37">
        <f t="shared" si="1"/>
        <v>3688728</v>
      </c>
      <c r="I24" s="37">
        <f t="shared" si="1"/>
        <v>0</v>
      </c>
      <c r="J24" s="37">
        <f t="shared" si="1"/>
        <v>9719656</v>
      </c>
      <c r="K24" s="37">
        <f t="shared" si="1"/>
        <v>0</v>
      </c>
      <c r="L24" s="37">
        <f t="shared" si="1"/>
        <v>0</v>
      </c>
      <c r="M24" s="37">
        <f t="shared" si="1"/>
        <v>36450</v>
      </c>
      <c r="N24" s="37">
        <f t="shared" si="1"/>
        <v>36450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9756106</v>
      </c>
      <c r="X24" s="37">
        <f t="shared" si="1"/>
        <v>6030928</v>
      </c>
      <c r="Y24" s="37">
        <f t="shared" si="1"/>
        <v>3725178</v>
      </c>
      <c r="Z24" s="38">
        <f>+IF(X24&lt;&gt;0,+(Y24/X24)*100,0)</f>
        <v>61.767907028570065</v>
      </c>
      <c r="AA24" s="39">
        <f>SUM(AA15:AA23)</f>
        <v>6030928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-2177183</v>
      </c>
      <c r="D25" s="29">
        <f>+D12+D24</f>
        <v>0</v>
      </c>
      <c r="E25" s="30">
        <f t="shared" si="2"/>
        <v>-2258463</v>
      </c>
      <c r="F25" s="31">
        <f t="shared" si="2"/>
        <v>-2258463</v>
      </c>
      <c r="G25" s="31">
        <f t="shared" si="2"/>
        <v>-5854140</v>
      </c>
      <c r="H25" s="31">
        <f t="shared" si="2"/>
        <v>3315099</v>
      </c>
      <c r="I25" s="31">
        <f t="shared" si="2"/>
        <v>-261966</v>
      </c>
      <c r="J25" s="31">
        <f t="shared" si="2"/>
        <v>-2801007</v>
      </c>
      <c r="K25" s="31">
        <f t="shared" si="2"/>
        <v>1147632</v>
      </c>
      <c r="L25" s="31">
        <f t="shared" si="2"/>
        <v>-178436</v>
      </c>
      <c r="M25" s="31">
        <f t="shared" si="2"/>
        <v>-175039</v>
      </c>
      <c r="N25" s="31">
        <f t="shared" si="2"/>
        <v>794157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-2006850</v>
      </c>
      <c r="X25" s="31">
        <f t="shared" si="2"/>
        <v>-2326995</v>
      </c>
      <c r="Y25" s="31">
        <f t="shared" si="2"/>
        <v>320145</v>
      </c>
      <c r="Z25" s="32">
        <f>+IF(X25&lt;&gt;0,+(Y25/X25)*100,0)</f>
        <v>-13.757872277336222</v>
      </c>
      <c r="AA25" s="33">
        <f>+AA12+AA24</f>
        <v>-2258463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1599</v>
      </c>
      <c r="D32" s="18"/>
      <c r="E32" s="19">
        <v>15084919</v>
      </c>
      <c r="F32" s="20">
        <v>15084919</v>
      </c>
      <c r="G32" s="20">
        <v>9174</v>
      </c>
      <c r="H32" s="20">
        <v>-7284</v>
      </c>
      <c r="I32" s="20">
        <v>217</v>
      </c>
      <c r="J32" s="20">
        <v>2107</v>
      </c>
      <c r="K32" s="20">
        <v>1499675</v>
      </c>
      <c r="L32" s="20">
        <v>1472</v>
      </c>
      <c r="M32" s="20">
        <v>-1655</v>
      </c>
      <c r="N32" s="20">
        <v>1499492</v>
      </c>
      <c r="O32" s="20"/>
      <c r="P32" s="20"/>
      <c r="Q32" s="20"/>
      <c r="R32" s="20"/>
      <c r="S32" s="20"/>
      <c r="T32" s="20"/>
      <c r="U32" s="20"/>
      <c r="V32" s="20"/>
      <c r="W32" s="20">
        <v>1501599</v>
      </c>
      <c r="X32" s="20">
        <v>7543317</v>
      </c>
      <c r="Y32" s="20">
        <v>-6041718</v>
      </c>
      <c r="Z32" s="21">
        <v>-80.093651108656843</v>
      </c>
      <c r="AA32" s="22">
        <v>15084919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1599</v>
      </c>
      <c r="D34" s="29">
        <f>SUM(D29:D33)</f>
        <v>0</v>
      </c>
      <c r="E34" s="30">
        <f t="shared" si="3"/>
        <v>15084919</v>
      </c>
      <c r="F34" s="31">
        <f t="shared" si="3"/>
        <v>15084919</v>
      </c>
      <c r="G34" s="31">
        <f t="shared" si="3"/>
        <v>9174</v>
      </c>
      <c r="H34" s="31">
        <f t="shared" si="3"/>
        <v>-7284</v>
      </c>
      <c r="I34" s="31">
        <f t="shared" si="3"/>
        <v>217</v>
      </c>
      <c r="J34" s="31">
        <f t="shared" si="3"/>
        <v>2107</v>
      </c>
      <c r="K34" s="31">
        <f t="shared" si="3"/>
        <v>1499675</v>
      </c>
      <c r="L34" s="31">
        <f t="shared" si="3"/>
        <v>1472</v>
      </c>
      <c r="M34" s="31">
        <f t="shared" si="3"/>
        <v>-1655</v>
      </c>
      <c r="N34" s="31">
        <f t="shared" si="3"/>
        <v>1499492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1501599</v>
      </c>
      <c r="X34" s="31">
        <f t="shared" si="3"/>
        <v>7543317</v>
      </c>
      <c r="Y34" s="31">
        <f t="shared" si="3"/>
        <v>-6041718</v>
      </c>
      <c r="Z34" s="32">
        <f>+IF(X34&lt;&gt;0,+(Y34/X34)*100,0)</f>
        <v>-80.093651108656843</v>
      </c>
      <c r="AA34" s="33">
        <f>SUM(AA29:AA33)</f>
        <v>15084919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1599</v>
      </c>
      <c r="D40" s="29">
        <f>+D34+D39</f>
        <v>0</v>
      </c>
      <c r="E40" s="30">
        <f t="shared" si="5"/>
        <v>15084919</v>
      </c>
      <c r="F40" s="31">
        <f t="shared" si="5"/>
        <v>15084919</v>
      </c>
      <c r="G40" s="31">
        <f t="shared" si="5"/>
        <v>9174</v>
      </c>
      <c r="H40" s="31">
        <f t="shared" si="5"/>
        <v>-7284</v>
      </c>
      <c r="I40" s="31">
        <f t="shared" si="5"/>
        <v>217</v>
      </c>
      <c r="J40" s="31">
        <f t="shared" si="5"/>
        <v>2107</v>
      </c>
      <c r="K40" s="31">
        <f t="shared" si="5"/>
        <v>1499675</v>
      </c>
      <c r="L40" s="31">
        <f t="shared" si="5"/>
        <v>1472</v>
      </c>
      <c r="M40" s="31">
        <f t="shared" si="5"/>
        <v>-1655</v>
      </c>
      <c r="N40" s="31">
        <f t="shared" si="5"/>
        <v>1499492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1501599</v>
      </c>
      <c r="X40" s="31">
        <f t="shared" si="5"/>
        <v>7543317</v>
      </c>
      <c r="Y40" s="31">
        <f t="shared" si="5"/>
        <v>-6041718</v>
      </c>
      <c r="Z40" s="32">
        <f>+IF(X40&lt;&gt;0,+(Y40/X40)*100,0)</f>
        <v>-80.093651108656843</v>
      </c>
      <c r="AA40" s="33">
        <f>+AA34+AA39</f>
        <v>15084919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-2178782</v>
      </c>
      <c r="D42" s="43">
        <f>+D25-D40</f>
        <v>0</v>
      </c>
      <c r="E42" s="44">
        <f t="shared" si="6"/>
        <v>-17343382</v>
      </c>
      <c r="F42" s="45">
        <f t="shared" si="6"/>
        <v>-17343382</v>
      </c>
      <c r="G42" s="45">
        <f t="shared" si="6"/>
        <v>-5863314</v>
      </c>
      <c r="H42" s="45">
        <f t="shared" si="6"/>
        <v>3322383</v>
      </c>
      <c r="I42" s="45">
        <f t="shared" si="6"/>
        <v>-262183</v>
      </c>
      <c r="J42" s="45">
        <f t="shared" si="6"/>
        <v>-2803114</v>
      </c>
      <c r="K42" s="45">
        <f t="shared" si="6"/>
        <v>-352043</v>
      </c>
      <c r="L42" s="45">
        <f t="shared" si="6"/>
        <v>-179908</v>
      </c>
      <c r="M42" s="45">
        <f t="shared" si="6"/>
        <v>-173384</v>
      </c>
      <c r="N42" s="45">
        <f t="shared" si="6"/>
        <v>-705335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-3508449</v>
      </c>
      <c r="X42" s="45">
        <f t="shared" si="6"/>
        <v>-9870312</v>
      </c>
      <c r="Y42" s="45">
        <f t="shared" si="6"/>
        <v>6361863</v>
      </c>
      <c r="Z42" s="46">
        <f>+IF(X42&lt;&gt;0,+(Y42/X42)*100,0)</f>
        <v>-64.454527881185513</v>
      </c>
      <c r="AA42" s="47">
        <f>+AA25-AA40</f>
        <v>-17343382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-14946250</v>
      </c>
      <c r="F45" s="20">
        <v>-14946250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-7473180</v>
      </c>
      <c r="Y45" s="20">
        <v>7473180</v>
      </c>
      <c r="Z45" s="48">
        <v>-100</v>
      </c>
      <c r="AA45" s="22">
        <v>-14946250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-14946250</v>
      </c>
      <c r="F48" s="53">
        <f t="shared" si="7"/>
        <v>-14946250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-7473180</v>
      </c>
      <c r="Y48" s="53">
        <f t="shared" si="7"/>
        <v>7473180</v>
      </c>
      <c r="Z48" s="54">
        <f>+IF(X48&lt;&gt;0,+(Y48/X48)*100,0)</f>
        <v>-100</v>
      </c>
      <c r="AA48" s="55">
        <f>SUM(AA45:AA47)</f>
        <v>-14946250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97385753</v>
      </c>
      <c r="D6" s="18"/>
      <c r="E6" s="19">
        <v>-11689097</v>
      </c>
      <c r="F6" s="20">
        <v>-11689097</v>
      </c>
      <c r="G6" s="20">
        <v>88798434</v>
      </c>
      <c r="H6" s="20">
        <v>10830002</v>
      </c>
      <c r="I6" s="20">
        <v>2559450</v>
      </c>
      <c r="J6" s="20">
        <v>102187886</v>
      </c>
      <c r="K6" s="20">
        <v>3456421</v>
      </c>
      <c r="L6" s="20">
        <v>1072260</v>
      </c>
      <c r="M6" s="20">
        <v>-4641874</v>
      </c>
      <c r="N6" s="20">
        <v>-113193</v>
      </c>
      <c r="O6" s="20"/>
      <c r="P6" s="20"/>
      <c r="Q6" s="20"/>
      <c r="R6" s="20"/>
      <c r="S6" s="20"/>
      <c r="T6" s="20"/>
      <c r="U6" s="20"/>
      <c r="V6" s="20"/>
      <c r="W6" s="20">
        <v>102074693</v>
      </c>
      <c r="X6" s="20">
        <v>-5844546</v>
      </c>
      <c r="Y6" s="20">
        <v>107919239</v>
      </c>
      <c r="Z6" s="21">
        <v>-1846.4948175615352</v>
      </c>
      <c r="AA6" s="22">
        <v>-11689097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37464595</v>
      </c>
      <c r="D8" s="18"/>
      <c r="E8" s="19">
        <v>12</v>
      </c>
      <c r="F8" s="20">
        <v>12</v>
      </c>
      <c r="G8" s="20">
        <v>40642571</v>
      </c>
      <c r="H8" s="20">
        <v>3020214</v>
      </c>
      <c r="I8" s="20">
        <v>444723</v>
      </c>
      <c r="J8" s="20">
        <v>44107508</v>
      </c>
      <c r="K8" s="20">
        <v>2039363</v>
      </c>
      <c r="L8" s="20">
        <v>2063744</v>
      </c>
      <c r="M8" s="20">
        <v>2544782</v>
      </c>
      <c r="N8" s="20">
        <v>6647889</v>
      </c>
      <c r="O8" s="20"/>
      <c r="P8" s="20"/>
      <c r="Q8" s="20"/>
      <c r="R8" s="20"/>
      <c r="S8" s="20"/>
      <c r="T8" s="20"/>
      <c r="U8" s="20"/>
      <c r="V8" s="20"/>
      <c r="W8" s="20">
        <v>50755397</v>
      </c>
      <c r="X8" s="20">
        <v>6</v>
      </c>
      <c r="Y8" s="20">
        <v>50755391</v>
      </c>
      <c r="Z8" s="21">
        <v>845923183.33333337</v>
      </c>
      <c r="AA8" s="22">
        <v>12</v>
      </c>
    </row>
    <row r="9" spans="1:27" ht="13.5" x14ac:dyDescent="0.25">
      <c r="A9" s="23" t="s">
        <v>37</v>
      </c>
      <c r="B9" s="17" t="s">
        <v>32</v>
      </c>
      <c r="C9" s="18">
        <v>30867806</v>
      </c>
      <c r="D9" s="18"/>
      <c r="E9" s="19"/>
      <c r="F9" s="20"/>
      <c r="G9" s="20">
        <v>30867806</v>
      </c>
      <c r="H9" s="20">
        <v>1127472</v>
      </c>
      <c r="I9" s="20">
        <v>945451</v>
      </c>
      <c r="J9" s="20">
        <v>32940729</v>
      </c>
      <c r="K9" s="20">
        <v>1201021</v>
      </c>
      <c r="L9" s="20">
        <v>930395</v>
      </c>
      <c r="M9" s="20">
        <v>1103413</v>
      </c>
      <c r="N9" s="20">
        <v>3234829</v>
      </c>
      <c r="O9" s="20"/>
      <c r="P9" s="20"/>
      <c r="Q9" s="20"/>
      <c r="R9" s="20"/>
      <c r="S9" s="20"/>
      <c r="T9" s="20"/>
      <c r="U9" s="20"/>
      <c r="V9" s="20"/>
      <c r="W9" s="20">
        <v>36175558</v>
      </c>
      <c r="X9" s="20"/>
      <c r="Y9" s="20">
        <v>36175558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485099</v>
      </c>
      <c r="D11" s="18"/>
      <c r="E11" s="19">
        <v>-6536556</v>
      </c>
      <c r="F11" s="20">
        <v>-6536556</v>
      </c>
      <c r="G11" s="20">
        <v>485099</v>
      </c>
      <c r="H11" s="20">
        <v>-67381</v>
      </c>
      <c r="I11" s="20">
        <v>-205752</v>
      </c>
      <c r="J11" s="20">
        <v>211966</v>
      </c>
      <c r="K11" s="20"/>
      <c r="L11" s="20">
        <v>-41804</v>
      </c>
      <c r="M11" s="20"/>
      <c r="N11" s="20">
        <v>-41804</v>
      </c>
      <c r="O11" s="20"/>
      <c r="P11" s="20"/>
      <c r="Q11" s="20"/>
      <c r="R11" s="20"/>
      <c r="S11" s="20"/>
      <c r="T11" s="20"/>
      <c r="U11" s="20"/>
      <c r="V11" s="20"/>
      <c r="W11" s="20">
        <v>170162</v>
      </c>
      <c r="X11" s="20">
        <v>-3268278</v>
      </c>
      <c r="Y11" s="20">
        <v>3438440</v>
      </c>
      <c r="Z11" s="21">
        <v>-105.20647264400398</v>
      </c>
      <c r="AA11" s="22">
        <v>-6536556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166203253</v>
      </c>
      <c r="D12" s="29">
        <f>SUM(D6:D11)</f>
        <v>0</v>
      </c>
      <c r="E12" s="30">
        <f t="shared" si="0"/>
        <v>-18225641</v>
      </c>
      <c r="F12" s="31">
        <f t="shared" si="0"/>
        <v>-18225641</v>
      </c>
      <c r="G12" s="31">
        <f t="shared" si="0"/>
        <v>160793910</v>
      </c>
      <c r="H12" s="31">
        <f t="shared" si="0"/>
        <v>14910307</v>
      </c>
      <c r="I12" s="31">
        <f t="shared" si="0"/>
        <v>3743872</v>
      </c>
      <c r="J12" s="31">
        <f t="shared" si="0"/>
        <v>179448089</v>
      </c>
      <c r="K12" s="31">
        <f t="shared" si="0"/>
        <v>6696805</v>
      </c>
      <c r="L12" s="31">
        <f t="shared" si="0"/>
        <v>4024595</v>
      </c>
      <c r="M12" s="31">
        <f t="shared" si="0"/>
        <v>-993679</v>
      </c>
      <c r="N12" s="31">
        <f t="shared" si="0"/>
        <v>9727721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189175810</v>
      </c>
      <c r="X12" s="31">
        <f t="shared" si="0"/>
        <v>-9112818</v>
      </c>
      <c r="Y12" s="31">
        <f t="shared" si="0"/>
        <v>198288628</v>
      </c>
      <c r="Z12" s="32">
        <f>+IF(X12&lt;&gt;0,+(Y12/X12)*100,0)</f>
        <v>-2175.9309579100559</v>
      </c>
      <c r="AA12" s="33">
        <f>SUM(AA6:AA11)</f>
        <v>-18225641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190200592</v>
      </c>
      <c r="D19" s="18"/>
      <c r="E19" s="19">
        <v>1615284</v>
      </c>
      <c r="F19" s="20">
        <v>1615284</v>
      </c>
      <c r="G19" s="20">
        <v>208204940</v>
      </c>
      <c r="H19" s="20">
        <v>-17629909</v>
      </c>
      <c r="I19" s="20"/>
      <c r="J19" s="20">
        <v>190575031</v>
      </c>
      <c r="K19" s="20"/>
      <c r="L19" s="20"/>
      <c r="M19" s="20">
        <v>307647</v>
      </c>
      <c r="N19" s="20">
        <v>307647</v>
      </c>
      <c r="O19" s="20"/>
      <c r="P19" s="20"/>
      <c r="Q19" s="20"/>
      <c r="R19" s="20"/>
      <c r="S19" s="20"/>
      <c r="T19" s="20"/>
      <c r="U19" s="20"/>
      <c r="V19" s="20"/>
      <c r="W19" s="20">
        <v>190882678</v>
      </c>
      <c r="X19" s="20">
        <v>807642</v>
      </c>
      <c r="Y19" s="20">
        <v>190075036</v>
      </c>
      <c r="Z19" s="21">
        <v>23534.565562464555</v>
      </c>
      <c r="AA19" s="22">
        <v>1615284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190200592</v>
      </c>
      <c r="D24" s="29">
        <f>SUM(D15:D23)</f>
        <v>0</v>
      </c>
      <c r="E24" s="36">
        <f t="shared" si="1"/>
        <v>1615284</v>
      </c>
      <c r="F24" s="37">
        <f t="shared" si="1"/>
        <v>1615284</v>
      </c>
      <c r="G24" s="37">
        <f t="shared" si="1"/>
        <v>208204940</v>
      </c>
      <c r="H24" s="37">
        <f t="shared" si="1"/>
        <v>-17629909</v>
      </c>
      <c r="I24" s="37">
        <f t="shared" si="1"/>
        <v>0</v>
      </c>
      <c r="J24" s="37">
        <f t="shared" si="1"/>
        <v>190575031</v>
      </c>
      <c r="K24" s="37">
        <f t="shared" si="1"/>
        <v>0</v>
      </c>
      <c r="L24" s="37">
        <f t="shared" si="1"/>
        <v>0</v>
      </c>
      <c r="M24" s="37">
        <f t="shared" si="1"/>
        <v>307647</v>
      </c>
      <c r="N24" s="37">
        <f t="shared" si="1"/>
        <v>307647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190882678</v>
      </c>
      <c r="X24" s="37">
        <f t="shared" si="1"/>
        <v>807642</v>
      </c>
      <c r="Y24" s="37">
        <f t="shared" si="1"/>
        <v>190075036</v>
      </c>
      <c r="Z24" s="38">
        <f>+IF(X24&lt;&gt;0,+(Y24/X24)*100,0)</f>
        <v>23534.565562464555</v>
      </c>
      <c r="AA24" s="39">
        <f>SUM(AA15:AA23)</f>
        <v>1615284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356403845</v>
      </c>
      <c r="D25" s="29">
        <f>+D12+D24</f>
        <v>0</v>
      </c>
      <c r="E25" s="30">
        <f t="shared" si="2"/>
        <v>-16610357</v>
      </c>
      <c r="F25" s="31">
        <f t="shared" si="2"/>
        <v>-16610357</v>
      </c>
      <c r="G25" s="31">
        <f t="shared" si="2"/>
        <v>368998850</v>
      </c>
      <c r="H25" s="31">
        <f t="shared" si="2"/>
        <v>-2719602</v>
      </c>
      <c r="I25" s="31">
        <f t="shared" si="2"/>
        <v>3743872</v>
      </c>
      <c r="J25" s="31">
        <f t="shared" si="2"/>
        <v>370023120</v>
      </c>
      <c r="K25" s="31">
        <f t="shared" si="2"/>
        <v>6696805</v>
      </c>
      <c r="L25" s="31">
        <f t="shared" si="2"/>
        <v>4024595</v>
      </c>
      <c r="M25" s="31">
        <f t="shared" si="2"/>
        <v>-686032</v>
      </c>
      <c r="N25" s="31">
        <f t="shared" si="2"/>
        <v>10035368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380058488</v>
      </c>
      <c r="X25" s="31">
        <f t="shared" si="2"/>
        <v>-8305176</v>
      </c>
      <c r="Y25" s="31">
        <f t="shared" si="2"/>
        <v>388363664</v>
      </c>
      <c r="Z25" s="32">
        <f>+IF(X25&lt;&gt;0,+(Y25/X25)*100,0)</f>
        <v>-4676.1641655757803</v>
      </c>
      <c r="AA25" s="33">
        <f>+AA12+AA24</f>
        <v>-16610357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-35231</v>
      </c>
      <c r="D31" s="18"/>
      <c r="E31" s="19"/>
      <c r="F31" s="20"/>
      <c r="G31" s="20">
        <v>-35229</v>
      </c>
      <c r="H31" s="20">
        <v>-1205</v>
      </c>
      <c r="I31" s="20">
        <v>-506</v>
      </c>
      <c r="J31" s="20">
        <v>-36940</v>
      </c>
      <c r="K31" s="20">
        <v>-1294</v>
      </c>
      <c r="L31" s="20">
        <v>-781</v>
      </c>
      <c r="M31" s="20">
        <v>-549</v>
      </c>
      <c r="N31" s="20">
        <v>-2624</v>
      </c>
      <c r="O31" s="20"/>
      <c r="P31" s="20"/>
      <c r="Q31" s="20"/>
      <c r="R31" s="20"/>
      <c r="S31" s="20"/>
      <c r="T31" s="20"/>
      <c r="U31" s="20"/>
      <c r="V31" s="20"/>
      <c r="W31" s="20">
        <v>-39564</v>
      </c>
      <c r="X31" s="20"/>
      <c r="Y31" s="20">
        <v>-39564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185645136</v>
      </c>
      <c r="D32" s="18"/>
      <c r="E32" s="19">
        <v>52502491</v>
      </c>
      <c r="F32" s="20">
        <v>52502491</v>
      </c>
      <c r="G32" s="20">
        <v>175330565</v>
      </c>
      <c r="H32" s="20">
        <v>8382218</v>
      </c>
      <c r="I32" s="20">
        <v>7072001</v>
      </c>
      <c r="J32" s="20">
        <v>190784784</v>
      </c>
      <c r="K32" s="20">
        <v>11768109</v>
      </c>
      <c r="L32" s="20">
        <v>7276560</v>
      </c>
      <c r="M32" s="20">
        <v>-2505646</v>
      </c>
      <c r="N32" s="20">
        <v>16539023</v>
      </c>
      <c r="O32" s="20"/>
      <c r="P32" s="20"/>
      <c r="Q32" s="20"/>
      <c r="R32" s="20"/>
      <c r="S32" s="20"/>
      <c r="T32" s="20"/>
      <c r="U32" s="20"/>
      <c r="V32" s="20"/>
      <c r="W32" s="20">
        <v>207323807</v>
      </c>
      <c r="X32" s="20">
        <v>26251248</v>
      </c>
      <c r="Y32" s="20">
        <v>181072559</v>
      </c>
      <c r="Z32" s="21">
        <v>689.76743124745917</v>
      </c>
      <c r="AA32" s="22">
        <v>52502491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185609905</v>
      </c>
      <c r="D34" s="29">
        <f>SUM(D29:D33)</f>
        <v>0</v>
      </c>
      <c r="E34" s="30">
        <f t="shared" si="3"/>
        <v>52502491</v>
      </c>
      <c r="F34" s="31">
        <f t="shared" si="3"/>
        <v>52502491</v>
      </c>
      <c r="G34" s="31">
        <f t="shared" si="3"/>
        <v>175295336</v>
      </c>
      <c r="H34" s="31">
        <f t="shared" si="3"/>
        <v>8381013</v>
      </c>
      <c r="I34" s="31">
        <f t="shared" si="3"/>
        <v>7071495</v>
      </c>
      <c r="J34" s="31">
        <f t="shared" si="3"/>
        <v>190747844</v>
      </c>
      <c r="K34" s="31">
        <f t="shared" si="3"/>
        <v>11766815</v>
      </c>
      <c r="L34" s="31">
        <f t="shared" si="3"/>
        <v>7275779</v>
      </c>
      <c r="M34" s="31">
        <f t="shared" si="3"/>
        <v>-2506195</v>
      </c>
      <c r="N34" s="31">
        <f t="shared" si="3"/>
        <v>16536399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207284243</v>
      </c>
      <c r="X34" s="31">
        <f t="shared" si="3"/>
        <v>26251248</v>
      </c>
      <c r="Y34" s="31">
        <f t="shared" si="3"/>
        <v>181032995</v>
      </c>
      <c r="Z34" s="32">
        <f>+IF(X34&lt;&gt;0,+(Y34/X34)*100,0)</f>
        <v>689.61671841277791</v>
      </c>
      <c r="AA34" s="33">
        <f>SUM(AA29:AA33)</f>
        <v>52502491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185609905</v>
      </c>
      <c r="D40" s="29">
        <f>+D34+D39</f>
        <v>0</v>
      </c>
      <c r="E40" s="30">
        <f t="shared" si="5"/>
        <v>52502491</v>
      </c>
      <c r="F40" s="31">
        <f t="shared" si="5"/>
        <v>52502491</v>
      </c>
      <c r="G40" s="31">
        <f t="shared" si="5"/>
        <v>175295336</v>
      </c>
      <c r="H40" s="31">
        <f t="shared" si="5"/>
        <v>8381013</v>
      </c>
      <c r="I40" s="31">
        <f t="shared" si="5"/>
        <v>7071495</v>
      </c>
      <c r="J40" s="31">
        <f t="shared" si="5"/>
        <v>190747844</v>
      </c>
      <c r="K40" s="31">
        <f t="shared" si="5"/>
        <v>11766815</v>
      </c>
      <c r="L40" s="31">
        <f t="shared" si="5"/>
        <v>7275779</v>
      </c>
      <c r="M40" s="31">
        <f t="shared" si="5"/>
        <v>-2506195</v>
      </c>
      <c r="N40" s="31">
        <f t="shared" si="5"/>
        <v>16536399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207284243</v>
      </c>
      <c r="X40" s="31">
        <f t="shared" si="5"/>
        <v>26251248</v>
      </c>
      <c r="Y40" s="31">
        <f t="shared" si="5"/>
        <v>181032995</v>
      </c>
      <c r="Z40" s="32">
        <f>+IF(X40&lt;&gt;0,+(Y40/X40)*100,0)</f>
        <v>689.61671841277791</v>
      </c>
      <c r="AA40" s="33">
        <f>+AA34+AA39</f>
        <v>52502491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170793940</v>
      </c>
      <c r="D42" s="43">
        <f>+D25-D40</f>
        <v>0</v>
      </c>
      <c r="E42" s="44">
        <f t="shared" si="6"/>
        <v>-69112848</v>
      </c>
      <c r="F42" s="45">
        <f t="shared" si="6"/>
        <v>-69112848</v>
      </c>
      <c r="G42" s="45">
        <f t="shared" si="6"/>
        <v>193703514</v>
      </c>
      <c r="H42" s="45">
        <f t="shared" si="6"/>
        <v>-11100615</v>
      </c>
      <c r="I42" s="45">
        <f t="shared" si="6"/>
        <v>-3327623</v>
      </c>
      <c r="J42" s="45">
        <f t="shared" si="6"/>
        <v>179275276</v>
      </c>
      <c r="K42" s="45">
        <f t="shared" si="6"/>
        <v>-5070010</v>
      </c>
      <c r="L42" s="45">
        <f t="shared" si="6"/>
        <v>-3251184</v>
      </c>
      <c r="M42" s="45">
        <f t="shared" si="6"/>
        <v>1820163</v>
      </c>
      <c r="N42" s="45">
        <f t="shared" si="6"/>
        <v>-6501031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172774245</v>
      </c>
      <c r="X42" s="45">
        <f t="shared" si="6"/>
        <v>-34556424</v>
      </c>
      <c r="Y42" s="45">
        <f t="shared" si="6"/>
        <v>207330669</v>
      </c>
      <c r="Z42" s="46">
        <f>+IF(X42&lt;&gt;0,+(Y42/X42)*100,0)</f>
        <v>-599.97721118365723</v>
      </c>
      <c r="AA42" s="47">
        <f>+AA25-AA40</f>
        <v>-69112848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-69112848</v>
      </c>
      <c r="F45" s="20">
        <v>-69112848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-34556424</v>
      </c>
      <c r="Y45" s="20">
        <v>34556424</v>
      </c>
      <c r="Z45" s="48">
        <v>-100</v>
      </c>
      <c r="AA45" s="22">
        <v>-69112848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-69112848</v>
      </c>
      <c r="F48" s="53">
        <f t="shared" si="7"/>
        <v>-69112848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-34556424</v>
      </c>
      <c r="Y48" s="53">
        <f t="shared" si="7"/>
        <v>34556424</v>
      </c>
      <c r="Z48" s="54">
        <f>+IF(X48&lt;&gt;0,+(Y48/X48)*100,0)</f>
        <v>-100</v>
      </c>
      <c r="AA48" s="55">
        <f>SUM(AA45:AA47)</f>
        <v>-69112848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114820073</v>
      </c>
      <c r="F6" s="20">
        <v>114820073</v>
      </c>
      <c r="G6" s="20">
        <v>-49260022</v>
      </c>
      <c r="H6" s="20">
        <v>3419812</v>
      </c>
      <c r="I6" s="20">
        <v>-27692179</v>
      </c>
      <c r="J6" s="20">
        <v>-73532389</v>
      </c>
      <c r="K6" s="20">
        <v>-16247706</v>
      </c>
      <c r="L6" s="20">
        <v>-15291908</v>
      </c>
      <c r="M6" s="20">
        <v>-21907633</v>
      </c>
      <c r="N6" s="20">
        <v>-53447247</v>
      </c>
      <c r="O6" s="20"/>
      <c r="P6" s="20"/>
      <c r="Q6" s="20"/>
      <c r="R6" s="20"/>
      <c r="S6" s="20"/>
      <c r="T6" s="20"/>
      <c r="U6" s="20"/>
      <c r="V6" s="20"/>
      <c r="W6" s="20">
        <v>-126979636</v>
      </c>
      <c r="X6" s="20">
        <v>57410028</v>
      </c>
      <c r="Y6" s="20">
        <v>-184389664</v>
      </c>
      <c r="Z6" s="21">
        <v>-321.18023701364507</v>
      </c>
      <c r="AA6" s="22">
        <v>114820073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1008921520</v>
      </c>
      <c r="F8" s="20">
        <v>1008921520</v>
      </c>
      <c r="G8" s="20">
        <v>44639505</v>
      </c>
      <c r="H8" s="20">
        <v>14921626</v>
      </c>
      <c r="I8" s="20">
        <v>25984604</v>
      </c>
      <c r="J8" s="20">
        <v>85545735</v>
      </c>
      <c r="K8" s="20">
        <v>31946262</v>
      </c>
      <c r="L8" s="20">
        <v>29285285</v>
      </c>
      <c r="M8" s="20">
        <v>28077706</v>
      </c>
      <c r="N8" s="20">
        <v>89309253</v>
      </c>
      <c r="O8" s="20"/>
      <c r="P8" s="20"/>
      <c r="Q8" s="20"/>
      <c r="R8" s="20"/>
      <c r="S8" s="20"/>
      <c r="T8" s="20"/>
      <c r="U8" s="20"/>
      <c r="V8" s="20"/>
      <c r="W8" s="20">
        <v>174854988</v>
      </c>
      <c r="X8" s="20">
        <v>1011059853</v>
      </c>
      <c r="Y8" s="20">
        <v>-836204865</v>
      </c>
      <c r="Z8" s="21">
        <v>-82.705772810464865</v>
      </c>
      <c r="AA8" s="22">
        <v>1008921520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-2405627</v>
      </c>
      <c r="F9" s="20">
        <v>-2405627</v>
      </c>
      <c r="G9" s="20">
        <v>1298665</v>
      </c>
      <c r="H9" s="20">
        <v>-5658781</v>
      </c>
      <c r="I9" s="20">
        <v>2656271</v>
      </c>
      <c r="J9" s="20">
        <v>-1703845</v>
      </c>
      <c r="K9" s="20">
        <v>-2321458</v>
      </c>
      <c r="L9" s="20">
        <v>-1555545</v>
      </c>
      <c r="M9" s="20">
        <v>-1168828</v>
      </c>
      <c r="N9" s="20">
        <v>-5045831</v>
      </c>
      <c r="O9" s="20"/>
      <c r="P9" s="20"/>
      <c r="Q9" s="20"/>
      <c r="R9" s="20"/>
      <c r="S9" s="20"/>
      <c r="T9" s="20"/>
      <c r="U9" s="20"/>
      <c r="V9" s="20"/>
      <c r="W9" s="20">
        <v>-6749676</v>
      </c>
      <c r="X9" s="20">
        <v>-1202814</v>
      </c>
      <c r="Y9" s="20">
        <v>-5546862</v>
      </c>
      <c r="Z9" s="21">
        <v>461.1570866318483</v>
      </c>
      <c r="AA9" s="22">
        <v>-2405627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1161100</v>
      </c>
      <c r="F11" s="20">
        <v>1161100</v>
      </c>
      <c r="G11" s="20">
        <v>-1278528</v>
      </c>
      <c r="H11" s="20">
        <v>-1190941</v>
      </c>
      <c r="I11" s="20">
        <v>-1632920</v>
      </c>
      <c r="J11" s="20">
        <v>-4102389</v>
      </c>
      <c r="K11" s="20">
        <v>-1258214</v>
      </c>
      <c r="L11" s="20">
        <v>-1124917</v>
      </c>
      <c r="M11" s="20">
        <v>-972940</v>
      </c>
      <c r="N11" s="20">
        <v>-3356071</v>
      </c>
      <c r="O11" s="20"/>
      <c r="P11" s="20"/>
      <c r="Q11" s="20"/>
      <c r="R11" s="20"/>
      <c r="S11" s="20"/>
      <c r="T11" s="20"/>
      <c r="U11" s="20"/>
      <c r="V11" s="20"/>
      <c r="W11" s="20">
        <v>-7458460</v>
      </c>
      <c r="X11" s="20">
        <v>1161100</v>
      </c>
      <c r="Y11" s="20">
        <v>-8619560</v>
      </c>
      <c r="Z11" s="21">
        <v>-742.36155369907851</v>
      </c>
      <c r="AA11" s="22">
        <v>1161100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1122497066</v>
      </c>
      <c r="F12" s="31">
        <f t="shared" si="0"/>
        <v>1122497066</v>
      </c>
      <c r="G12" s="31">
        <f t="shared" si="0"/>
        <v>-4600380</v>
      </c>
      <c r="H12" s="31">
        <f t="shared" si="0"/>
        <v>11491716</v>
      </c>
      <c r="I12" s="31">
        <f t="shared" si="0"/>
        <v>-684224</v>
      </c>
      <c r="J12" s="31">
        <f t="shared" si="0"/>
        <v>6207112</v>
      </c>
      <c r="K12" s="31">
        <f t="shared" si="0"/>
        <v>12118884</v>
      </c>
      <c r="L12" s="31">
        <f t="shared" si="0"/>
        <v>11312915</v>
      </c>
      <c r="M12" s="31">
        <f t="shared" si="0"/>
        <v>4028305</v>
      </c>
      <c r="N12" s="31">
        <f t="shared" si="0"/>
        <v>27460104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33667216</v>
      </c>
      <c r="X12" s="31">
        <f t="shared" si="0"/>
        <v>1068428167</v>
      </c>
      <c r="Y12" s="31">
        <f t="shared" si="0"/>
        <v>-1034760951</v>
      </c>
      <c r="Z12" s="32">
        <f>+IF(X12&lt;&gt;0,+(Y12/X12)*100,0)</f>
        <v>-96.848902243514132</v>
      </c>
      <c r="AA12" s="33">
        <f>SUM(AA6:AA11)</f>
        <v>1122497066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703259824</v>
      </c>
      <c r="D19" s="18"/>
      <c r="E19" s="19">
        <v>1199868667</v>
      </c>
      <c r="F19" s="20">
        <v>1199868667</v>
      </c>
      <c r="G19" s="20"/>
      <c r="H19" s="20"/>
      <c r="I19" s="20">
        <v>15690380</v>
      </c>
      <c r="J19" s="20">
        <v>15690380</v>
      </c>
      <c r="K19" s="20">
        <v>1039074</v>
      </c>
      <c r="L19" s="20">
        <v>10336353</v>
      </c>
      <c r="M19" s="20">
        <v>6308405</v>
      </c>
      <c r="N19" s="20">
        <v>17683832</v>
      </c>
      <c r="O19" s="20"/>
      <c r="P19" s="20"/>
      <c r="Q19" s="20"/>
      <c r="R19" s="20"/>
      <c r="S19" s="20"/>
      <c r="T19" s="20"/>
      <c r="U19" s="20"/>
      <c r="V19" s="20"/>
      <c r="W19" s="20">
        <v>33374212</v>
      </c>
      <c r="X19" s="20">
        <v>1217024298</v>
      </c>
      <c r="Y19" s="20">
        <v>-1183650086</v>
      </c>
      <c r="Z19" s="21">
        <v>-97.257720157695644</v>
      </c>
      <c r="AA19" s="22">
        <v>1199868667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703259824</v>
      </c>
      <c r="D24" s="29">
        <f>SUM(D15:D23)</f>
        <v>0</v>
      </c>
      <c r="E24" s="36">
        <f t="shared" si="1"/>
        <v>1199868667</v>
      </c>
      <c r="F24" s="37">
        <f t="shared" si="1"/>
        <v>1199868667</v>
      </c>
      <c r="G24" s="37">
        <f t="shared" si="1"/>
        <v>0</v>
      </c>
      <c r="H24" s="37">
        <f t="shared" si="1"/>
        <v>0</v>
      </c>
      <c r="I24" s="37">
        <f t="shared" si="1"/>
        <v>15690380</v>
      </c>
      <c r="J24" s="37">
        <f t="shared" si="1"/>
        <v>15690380</v>
      </c>
      <c r="K24" s="37">
        <f t="shared" si="1"/>
        <v>1039074</v>
      </c>
      <c r="L24" s="37">
        <f t="shared" si="1"/>
        <v>10336353</v>
      </c>
      <c r="M24" s="37">
        <f t="shared" si="1"/>
        <v>6308405</v>
      </c>
      <c r="N24" s="37">
        <f t="shared" si="1"/>
        <v>17683832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33374212</v>
      </c>
      <c r="X24" s="37">
        <f t="shared" si="1"/>
        <v>1217024298</v>
      </c>
      <c r="Y24" s="37">
        <f t="shared" si="1"/>
        <v>-1183650086</v>
      </c>
      <c r="Z24" s="38">
        <f>+IF(X24&lt;&gt;0,+(Y24/X24)*100,0)</f>
        <v>-97.257720157695644</v>
      </c>
      <c r="AA24" s="39">
        <f>SUM(AA15:AA23)</f>
        <v>1199868667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703259824</v>
      </c>
      <c r="D25" s="29">
        <f>+D12+D24</f>
        <v>0</v>
      </c>
      <c r="E25" s="30">
        <f t="shared" si="2"/>
        <v>2322365733</v>
      </c>
      <c r="F25" s="31">
        <f t="shared" si="2"/>
        <v>2322365733</v>
      </c>
      <c r="G25" s="31">
        <f t="shared" si="2"/>
        <v>-4600380</v>
      </c>
      <c r="H25" s="31">
        <f t="shared" si="2"/>
        <v>11491716</v>
      </c>
      <c r="I25" s="31">
        <f t="shared" si="2"/>
        <v>15006156</v>
      </c>
      <c r="J25" s="31">
        <f t="shared" si="2"/>
        <v>21897492</v>
      </c>
      <c r="K25" s="31">
        <f t="shared" si="2"/>
        <v>13157958</v>
      </c>
      <c r="L25" s="31">
        <f t="shared" si="2"/>
        <v>21649268</v>
      </c>
      <c r="M25" s="31">
        <f t="shared" si="2"/>
        <v>10336710</v>
      </c>
      <c r="N25" s="31">
        <f t="shared" si="2"/>
        <v>45143936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67041428</v>
      </c>
      <c r="X25" s="31">
        <f t="shared" si="2"/>
        <v>2285452465</v>
      </c>
      <c r="Y25" s="31">
        <f t="shared" si="2"/>
        <v>-2218411037</v>
      </c>
      <c r="Z25" s="32">
        <f>+IF(X25&lt;&gt;0,+(Y25/X25)*100,0)</f>
        <v>-97.066601514287015</v>
      </c>
      <c r="AA25" s="33">
        <f>+AA12+AA24</f>
        <v>2322365733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136796629</v>
      </c>
      <c r="F31" s="20">
        <v>136796629</v>
      </c>
      <c r="G31" s="20">
        <v>-28998</v>
      </c>
      <c r="H31" s="20">
        <v>-16231</v>
      </c>
      <c r="I31" s="20">
        <v>-21238</v>
      </c>
      <c r="J31" s="20">
        <v>-66467</v>
      </c>
      <c r="K31" s="20">
        <v>-25943</v>
      </c>
      <c r="L31" s="20">
        <v>-101515</v>
      </c>
      <c r="M31" s="20">
        <v>-34549</v>
      </c>
      <c r="N31" s="20">
        <v>-162007</v>
      </c>
      <c r="O31" s="20"/>
      <c r="P31" s="20"/>
      <c r="Q31" s="20"/>
      <c r="R31" s="20"/>
      <c r="S31" s="20"/>
      <c r="T31" s="20"/>
      <c r="U31" s="20"/>
      <c r="V31" s="20"/>
      <c r="W31" s="20">
        <v>-228474</v>
      </c>
      <c r="X31" s="20">
        <v>136796629</v>
      </c>
      <c r="Y31" s="20">
        <v>-137025103</v>
      </c>
      <c r="Z31" s="21">
        <v>-100.16701727350315</v>
      </c>
      <c r="AA31" s="22">
        <v>136796629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22000000</v>
      </c>
      <c r="F32" s="20">
        <v>22000000</v>
      </c>
      <c r="G32" s="20">
        <v>-35174457</v>
      </c>
      <c r="H32" s="20">
        <v>-1733476</v>
      </c>
      <c r="I32" s="20">
        <v>14035995</v>
      </c>
      <c r="J32" s="20">
        <v>-22871938</v>
      </c>
      <c r="K32" s="20">
        <v>-6855507</v>
      </c>
      <c r="L32" s="20">
        <v>-1093376</v>
      </c>
      <c r="M32" s="20">
        <v>-14506340</v>
      </c>
      <c r="N32" s="20">
        <v>-22455223</v>
      </c>
      <c r="O32" s="20"/>
      <c r="P32" s="20"/>
      <c r="Q32" s="20"/>
      <c r="R32" s="20"/>
      <c r="S32" s="20"/>
      <c r="T32" s="20"/>
      <c r="U32" s="20"/>
      <c r="V32" s="20"/>
      <c r="W32" s="20">
        <v>-45327161</v>
      </c>
      <c r="X32" s="20">
        <v>22000000</v>
      </c>
      <c r="Y32" s="20">
        <v>-67327161</v>
      </c>
      <c r="Z32" s="21">
        <v>-306.03254999999996</v>
      </c>
      <c r="AA32" s="22">
        <v>22000000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158796629</v>
      </c>
      <c r="F34" s="31">
        <f t="shared" si="3"/>
        <v>158796629</v>
      </c>
      <c r="G34" s="31">
        <f t="shared" si="3"/>
        <v>-35203455</v>
      </c>
      <c r="H34" s="31">
        <f t="shared" si="3"/>
        <v>-1749707</v>
      </c>
      <c r="I34" s="31">
        <f t="shared" si="3"/>
        <v>14014757</v>
      </c>
      <c r="J34" s="31">
        <f t="shared" si="3"/>
        <v>-22938405</v>
      </c>
      <c r="K34" s="31">
        <f t="shared" si="3"/>
        <v>-6881450</v>
      </c>
      <c r="L34" s="31">
        <f t="shared" si="3"/>
        <v>-1194891</v>
      </c>
      <c r="M34" s="31">
        <f t="shared" si="3"/>
        <v>-14540889</v>
      </c>
      <c r="N34" s="31">
        <f t="shared" si="3"/>
        <v>-22617230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-45555635</v>
      </c>
      <c r="X34" s="31">
        <f t="shared" si="3"/>
        <v>158796629</v>
      </c>
      <c r="Y34" s="31">
        <f t="shared" si="3"/>
        <v>-204352264</v>
      </c>
      <c r="Z34" s="32">
        <f>+IF(X34&lt;&gt;0,+(Y34/X34)*100,0)</f>
        <v>-128.68803657034812</v>
      </c>
      <c r="AA34" s="33">
        <f>SUM(AA29:AA33)</f>
        <v>158796629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158796629</v>
      </c>
      <c r="F40" s="31">
        <f t="shared" si="5"/>
        <v>158796629</v>
      </c>
      <c r="G40" s="31">
        <f t="shared" si="5"/>
        <v>-35203455</v>
      </c>
      <c r="H40" s="31">
        <f t="shared" si="5"/>
        <v>-1749707</v>
      </c>
      <c r="I40" s="31">
        <f t="shared" si="5"/>
        <v>14014757</v>
      </c>
      <c r="J40" s="31">
        <f t="shared" si="5"/>
        <v>-22938405</v>
      </c>
      <c r="K40" s="31">
        <f t="shared" si="5"/>
        <v>-6881450</v>
      </c>
      <c r="L40" s="31">
        <f t="shared" si="5"/>
        <v>-1194891</v>
      </c>
      <c r="M40" s="31">
        <f t="shared" si="5"/>
        <v>-14540889</v>
      </c>
      <c r="N40" s="31">
        <f t="shared" si="5"/>
        <v>-22617230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-45555635</v>
      </c>
      <c r="X40" s="31">
        <f t="shared" si="5"/>
        <v>158796629</v>
      </c>
      <c r="Y40" s="31">
        <f t="shared" si="5"/>
        <v>-204352264</v>
      </c>
      <c r="Z40" s="32">
        <f>+IF(X40&lt;&gt;0,+(Y40/X40)*100,0)</f>
        <v>-128.68803657034812</v>
      </c>
      <c r="AA40" s="33">
        <f>+AA34+AA39</f>
        <v>158796629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703259824</v>
      </c>
      <c r="D42" s="43">
        <f>+D25-D40</f>
        <v>0</v>
      </c>
      <c r="E42" s="44">
        <f t="shared" si="6"/>
        <v>2163569104</v>
      </c>
      <c r="F42" s="45">
        <f t="shared" si="6"/>
        <v>2163569104</v>
      </c>
      <c r="G42" s="45">
        <f t="shared" si="6"/>
        <v>30603075</v>
      </c>
      <c r="H42" s="45">
        <f t="shared" si="6"/>
        <v>13241423</v>
      </c>
      <c r="I42" s="45">
        <f t="shared" si="6"/>
        <v>991399</v>
      </c>
      <c r="J42" s="45">
        <f t="shared" si="6"/>
        <v>44835897</v>
      </c>
      <c r="K42" s="45">
        <f t="shared" si="6"/>
        <v>20039408</v>
      </c>
      <c r="L42" s="45">
        <f t="shared" si="6"/>
        <v>22844159</v>
      </c>
      <c r="M42" s="45">
        <f t="shared" si="6"/>
        <v>24877599</v>
      </c>
      <c r="N42" s="45">
        <f t="shared" si="6"/>
        <v>67761166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112597063</v>
      </c>
      <c r="X42" s="45">
        <f t="shared" si="6"/>
        <v>2126655836</v>
      </c>
      <c r="Y42" s="45">
        <f t="shared" si="6"/>
        <v>-2014058773</v>
      </c>
      <c r="Z42" s="46">
        <f>+IF(X42&lt;&gt;0,+(Y42/X42)*100,0)</f>
        <v>-94.705440292972725</v>
      </c>
      <c r="AA42" s="47">
        <f>+AA25-AA40</f>
        <v>2163569104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-114587503</v>
      </c>
      <c r="D6" s="18"/>
      <c r="E6" s="19">
        <v>-52830720</v>
      </c>
      <c r="F6" s="20">
        <v>-52830720</v>
      </c>
      <c r="G6" s="20">
        <v>-97312966</v>
      </c>
      <c r="H6" s="20">
        <v>-1176102</v>
      </c>
      <c r="I6" s="20">
        <v>-4162990</v>
      </c>
      <c r="J6" s="20">
        <v>-102652058</v>
      </c>
      <c r="K6" s="20">
        <v>-11921544</v>
      </c>
      <c r="L6" s="20">
        <v>-7199563</v>
      </c>
      <c r="M6" s="20">
        <v>-11752779</v>
      </c>
      <c r="N6" s="20">
        <v>-30873886</v>
      </c>
      <c r="O6" s="20"/>
      <c r="P6" s="20"/>
      <c r="Q6" s="20"/>
      <c r="R6" s="20"/>
      <c r="S6" s="20"/>
      <c r="T6" s="20"/>
      <c r="U6" s="20"/>
      <c r="V6" s="20"/>
      <c r="W6" s="20">
        <v>-133525944</v>
      </c>
      <c r="X6" s="20">
        <v>-22467048</v>
      </c>
      <c r="Y6" s="20">
        <v>-111058896</v>
      </c>
      <c r="Z6" s="21">
        <v>494.31904004478025</v>
      </c>
      <c r="AA6" s="22">
        <v>-52830720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-34939537</v>
      </c>
      <c r="D8" s="18"/>
      <c r="E8" s="19">
        <v>12906915</v>
      </c>
      <c r="F8" s="20">
        <v>12906915</v>
      </c>
      <c r="G8" s="20">
        <v>-40086968</v>
      </c>
      <c r="H8" s="20">
        <v>3554748</v>
      </c>
      <c r="I8" s="20">
        <v>379321</v>
      </c>
      <c r="J8" s="20">
        <v>-36152899</v>
      </c>
      <c r="K8" s="20">
        <v>-1705800</v>
      </c>
      <c r="L8" s="20">
        <v>-2031266</v>
      </c>
      <c r="M8" s="20">
        <v>914689</v>
      </c>
      <c r="N8" s="20">
        <v>-2822377</v>
      </c>
      <c r="O8" s="20"/>
      <c r="P8" s="20"/>
      <c r="Q8" s="20"/>
      <c r="R8" s="20"/>
      <c r="S8" s="20"/>
      <c r="T8" s="20"/>
      <c r="U8" s="20"/>
      <c r="V8" s="20"/>
      <c r="W8" s="20">
        <v>-38975276</v>
      </c>
      <c r="X8" s="20">
        <v>10595345</v>
      </c>
      <c r="Y8" s="20">
        <v>-49570621</v>
      </c>
      <c r="Z8" s="21">
        <v>-467.85282593440797</v>
      </c>
      <c r="AA8" s="22">
        <v>12906915</v>
      </c>
    </row>
    <row r="9" spans="1:27" ht="13.5" x14ac:dyDescent="0.25">
      <c r="A9" s="23" t="s">
        <v>37</v>
      </c>
      <c r="B9" s="17" t="s">
        <v>32</v>
      </c>
      <c r="C9" s="18">
        <v>449625</v>
      </c>
      <c r="D9" s="18"/>
      <c r="E9" s="19"/>
      <c r="F9" s="20"/>
      <c r="G9" s="20">
        <v>2932016</v>
      </c>
      <c r="H9" s="20">
        <v>-1079244</v>
      </c>
      <c r="I9" s="20">
        <v>503070</v>
      </c>
      <c r="J9" s="20">
        <v>2355842</v>
      </c>
      <c r="K9" s="20">
        <v>-382133</v>
      </c>
      <c r="L9" s="20">
        <v>-588891</v>
      </c>
      <c r="M9" s="20">
        <v>1411256</v>
      </c>
      <c r="N9" s="20">
        <v>440232</v>
      </c>
      <c r="O9" s="20"/>
      <c r="P9" s="20"/>
      <c r="Q9" s="20"/>
      <c r="R9" s="20"/>
      <c r="S9" s="20"/>
      <c r="T9" s="20"/>
      <c r="U9" s="20"/>
      <c r="V9" s="20"/>
      <c r="W9" s="20">
        <v>2796074</v>
      </c>
      <c r="X9" s="20"/>
      <c r="Y9" s="20">
        <v>2796074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-14238103</v>
      </c>
      <c r="D11" s="18"/>
      <c r="E11" s="19">
        <v>-7659090</v>
      </c>
      <c r="F11" s="20">
        <v>-7659090</v>
      </c>
      <c r="G11" s="20">
        <v>-14719166</v>
      </c>
      <c r="H11" s="20">
        <v>-447250</v>
      </c>
      <c r="I11" s="20">
        <v>-307698</v>
      </c>
      <c r="J11" s="20">
        <v>-15474114</v>
      </c>
      <c r="K11" s="20"/>
      <c r="L11" s="20">
        <v>-463270</v>
      </c>
      <c r="M11" s="20">
        <v>-373142</v>
      </c>
      <c r="N11" s="20">
        <v>-836412</v>
      </c>
      <c r="O11" s="20"/>
      <c r="P11" s="20"/>
      <c r="Q11" s="20"/>
      <c r="R11" s="20"/>
      <c r="S11" s="20"/>
      <c r="T11" s="20"/>
      <c r="U11" s="20"/>
      <c r="V11" s="20"/>
      <c r="W11" s="20">
        <v>-16310526</v>
      </c>
      <c r="X11" s="20">
        <v>-3525815</v>
      </c>
      <c r="Y11" s="20">
        <v>-12784711</v>
      </c>
      <c r="Z11" s="21">
        <v>362.60300100827749</v>
      </c>
      <c r="AA11" s="22">
        <v>-7659090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-163315518</v>
      </c>
      <c r="D12" s="29">
        <f>SUM(D6:D11)</f>
        <v>0</v>
      </c>
      <c r="E12" s="30">
        <f t="shared" si="0"/>
        <v>-47582895</v>
      </c>
      <c r="F12" s="31">
        <f t="shared" si="0"/>
        <v>-47582895</v>
      </c>
      <c r="G12" s="31">
        <f t="shared" si="0"/>
        <v>-149187084</v>
      </c>
      <c r="H12" s="31">
        <f t="shared" si="0"/>
        <v>852152</v>
      </c>
      <c r="I12" s="31">
        <f t="shared" si="0"/>
        <v>-3588297</v>
      </c>
      <c r="J12" s="31">
        <f t="shared" si="0"/>
        <v>-151923229</v>
      </c>
      <c r="K12" s="31">
        <f t="shared" si="0"/>
        <v>-14009477</v>
      </c>
      <c r="L12" s="31">
        <f t="shared" si="0"/>
        <v>-10282990</v>
      </c>
      <c r="M12" s="31">
        <f t="shared" si="0"/>
        <v>-9799976</v>
      </c>
      <c r="N12" s="31">
        <f t="shared" si="0"/>
        <v>-34092443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-186015672</v>
      </c>
      <c r="X12" s="31">
        <f t="shared" si="0"/>
        <v>-15397518</v>
      </c>
      <c r="Y12" s="31">
        <f t="shared" si="0"/>
        <v>-170618154</v>
      </c>
      <c r="Z12" s="32">
        <f>+IF(X12&lt;&gt;0,+(Y12/X12)*100,0)</f>
        <v>1108.0886802665209</v>
      </c>
      <c r="AA12" s="33">
        <f>SUM(AA6:AA11)</f>
        <v>-47582895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449215193</v>
      </c>
      <c r="D19" s="18"/>
      <c r="E19" s="19">
        <v>955377858</v>
      </c>
      <c r="F19" s="20">
        <v>955377858</v>
      </c>
      <c r="G19" s="20">
        <v>349683909</v>
      </c>
      <c r="H19" s="20">
        <v>106232265</v>
      </c>
      <c r="I19" s="20">
        <v>9519214</v>
      </c>
      <c r="J19" s="20">
        <v>465435388</v>
      </c>
      <c r="K19" s="20">
        <v>2499103</v>
      </c>
      <c r="L19" s="20">
        <v>8446809</v>
      </c>
      <c r="M19" s="20">
        <v>22149544</v>
      </c>
      <c r="N19" s="20">
        <v>33095456</v>
      </c>
      <c r="O19" s="20"/>
      <c r="P19" s="20"/>
      <c r="Q19" s="20"/>
      <c r="R19" s="20"/>
      <c r="S19" s="20"/>
      <c r="T19" s="20"/>
      <c r="U19" s="20"/>
      <c r="V19" s="20"/>
      <c r="W19" s="20">
        <v>498530844</v>
      </c>
      <c r="X19" s="20">
        <v>835080501</v>
      </c>
      <c r="Y19" s="20">
        <v>-336549657</v>
      </c>
      <c r="Z19" s="21">
        <v>-40.301462744847399</v>
      </c>
      <c r="AA19" s="22">
        <v>955377858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449215193</v>
      </c>
      <c r="D24" s="29">
        <f>SUM(D15:D23)</f>
        <v>0</v>
      </c>
      <c r="E24" s="36">
        <f t="shared" si="1"/>
        <v>955377858</v>
      </c>
      <c r="F24" s="37">
        <f t="shared" si="1"/>
        <v>955377858</v>
      </c>
      <c r="G24" s="37">
        <f t="shared" si="1"/>
        <v>349683909</v>
      </c>
      <c r="H24" s="37">
        <f t="shared" si="1"/>
        <v>106232265</v>
      </c>
      <c r="I24" s="37">
        <f t="shared" si="1"/>
        <v>9519214</v>
      </c>
      <c r="J24" s="37">
        <f t="shared" si="1"/>
        <v>465435388</v>
      </c>
      <c r="K24" s="37">
        <f t="shared" si="1"/>
        <v>2499103</v>
      </c>
      <c r="L24" s="37">
        <f t="shared" si="1"/>
        <v>8446809</v>
      </c>
      <c r="M24" s="37">
        <f t="shared" si="1"/>
        <v>22149544</v>
      </c>
      <c r="N24" s="37">
        <f t="shared" si="1"/>
        <v>33095456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498530844</v>
      </c>
      <c r="X24" s="37">
        <f t="shared" si="1"/>
        <v>835080501</v>
      </c>
      <c r="Y24" s="37">
        <f t="shared" si="1"/>
        <v>-336549657</v>
      </c>
      <c r="Z24" s="38">
        <f>+IF(X24&lt;&gt;0,+(Y24/X24)*100,0)</f>
        <v>-40.301462744847399</v>
      </c>
      <c r="AA24" s="39">
        <f>SUM(AA15:AA23)</f>
        <v>955377858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285899675</v>
      </c>
      <c r="D25" s="29">
        <f>+D12+D24</f>
        <v>0</v>
      </c>
      <c r="E25" s="30">
        <f t="shared" si="2"/>
        <v>907794963</v>
      </c>
      <c r="F25" s="31">
        <f t="shared" si="2"/>
        <v>907794963</v>
      </c>
      <c r="G25" s="31">
        <f t="shared" si="2"/>
        <v>200496825</v>
      </c>
      <c r="H25" s="31">
        <f t="shared" si="2"/>
        <v>107084417</v>
      </c>
      <c r="I25" s="31">
        <f t="shared" si="2"/>
        <v>5930917</v>
      </c>
      <c r="J25" s="31">
        <f t="shared" si="2"/>
        <v>313512159</v>
      </c>
      <c r="K25" s="31">
        <f t="shared" si="2"/>
        <v>-11510374</v>
      </c>
      <c r="L25" s="31">
        <f t="shared" si="2"/>
        <v>-1836181</v>
      </c>
      <c r="M25" s="31">
        <f t="shared" si="2"/>
        <v>12349568</v>
      </c>
      <c r="N25" s="31">
        <f t="shared" si="2"/>
        <v>-996987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312515172</v>
      </c>
      <c r="X25" s="31">
        <f t="shared" si="2"/>
        <v>819682983</v>
      </c>
      <c r="Y25" s="31">
        <f t="shared" si="2"/>
        <v>-507167811</v>
      </c>
      <c r="Z25" s="32">
        <f>+IF(X25&lt;&gt;0,+(Y25/X25)*100,0)</f>
        <v>-61.873653780610447</v>
      </c>
      <c r="AA25" s="33">
        <f>+AA12+AA24</f>
        <v>907794963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-1868360</v>
      </c>
      <c r="D31" s="18"/>
      <c r="E31" s="19">
        <v>17628012</v>
      </c>
      <c r="F31" s="20">
        <v>17628012</v>
      </c>
      <c r="G31" s="20">
        <v>-1882478</v>
      </c>
      <c r="H31" s="20">
        <v>-15076</v>
      </c>
      <c r="I31" s="20">
        <v>-15231</v>
      </c>
      <c r="J31" s="20">
        <v>-1912785</v>
      </c>
      <c r="K31" s="20">
        <v>-20291</v>
      </c>
      <c r="L31" s="20">
        <v>-16003</v>
      </c>
      <c r="M31" s="20">
        <v>-28200</v>
      </c>
      <c r="N31" s="20">
        <v>-64494</v>
      </c>
      <c r="O31" s="20"/>
      <c r="P31" s="20"/>
      <c r="Q31" s="20"/>
      <c r="R31" s="20"/>
      <c r="S31" s="20"/>
      <c r="T31" s="20"/>
      <c r="U31" s="20"/>
      <c r="V31" s="20"/>
      <c r="W31" s="20">
        <v>-1977279</v>
      </c>
      <c r="X31" s="20">
        <v>17460313</v>
      </c>
      <c r="Y31" s="20">
        <v>-19437592</v>
      </c>
      <c r="Z31" s="21">
        <v>-111.3244189837834</v>
      </c>
      <c r="AA31" s="22">
        <v>17628012</v>
      </c>
    </row>
    <row r="32" spans="1:27" ht="13.5" x14ac:dyDescent="0.25">
      <c r="A32" s="23" t="s">
        <v>58</v>
      </c>
      <c r="B32" s="17" t="s">
        <v>32</v>
      </c>
      <c r="C32" s="18">
        <v>-91419477</v>
      </c>
      <c r="D32" s="18"/>
      <c r="E32" s="19">
        <v>-1838091</v>
      </c>
      <c r="F32" s="20">
        <v>-1838091</v>
      </c>
      <c r="G32" s="20">
        <v>-93912339</v>
      </c>
      <c r="H32" s="20">
        <v>356976</v>
      </c>
      <c r="I32" s="20">
        <v>1626665</v>
      </c>
      <c r="J32" s="20">
        <v>-91928698</v>
      </c>
      <c r="K32" s="20">
        <v>-13570968</v>
      </c>
      <c r="L32" s="20">
        <v>-3527180</v>
      </c>
      <c r="M32" s="20">
        <v>-3102546</v>
      </c>
      <c r="N32" s="20">
        <v>-20200694</v>
      </c>
      <c r="O32" s="20"/>
      <c r="P32" s="20"/>
      <c r="Q32" s="20"/>
      <c r="R32" s="20"/>
      <c r="S32" s="20"/>
      <c r="T32" s="20"/>
      <c r="U32" s="20"/>
      <c r="V32" s="20"/>
      <c r="W32" s="20">
        <v>-112129392</v>
      </c>
      <c r="X32" s="20">
        <v>-30199966</v>
      </c>
      <c r="Y32" s="20">
        <v>-81929426</v>
      </c>
      <c r="Z32" s="21">
        <v>271.28979549182276</v>
      </c>
      <c r="AA32" s="22">
        <v>-1838091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-93287837</v>
      </c>
      <c r="D34" s="29">
        <f>SUM(D29:D33)</f>
        <v>0</v>
      </c>
      <c r="E34" s="30">
        <f t="shared" si="3"/>
        <v>15789921</v>
      </c>
      <c r="F34" s="31">
        <f t="shared" si="3"/>
        <v>15789921</v>
      </c>
      <c r="G34" s="31">
        <f t="shared" si="3"/>
        <v>-95794817</v>
      </c>
      <c r="H34" s="31">
        <f t="shared" si="3"/>
        <v>341900</v>
      </c>
      <c r="I34" s="31">
        <f t="shared" si="3"/>
        <v>1611434</v>
      </c>
      <c r="J34" s="31">
        <f t="shared" si="3"/>
        <v>-93841483</v>
      </c>
      <c r="K34" s="31">
        <f t="shared" si="3"/>
        <v>-13591259</v>
      </c>
      <c r="L34" s="31">
        <f t="shared" si="3"/>
        <v>-3543183</v>
      </c>
      <c r="M34" s="31">
        <f t="shared" si="3"/>
        <v>-3130746</v>
      </c>
      <c r="N34" s="31">
        <f t="shared" si="3"/>
        <v>-20265188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-114106671</v>
      </c>
      <c r="X34" s="31">
        <f t="shared" si="3"/>
        <v>-12739653</v>
      </c>
      <c r="Y34" s="31">
        <f t="shared" si="3"/>
        <v>-101367018</v>
      </c>
      <c r="Z34" s="32">
        <f>+IF(X34&lt;&gt;0,+(Y34/X34)*100,0)</f>
        <v>795.68115395293728</v>
      </c>
      <c r="AA34" s="33">
        <f>SUM(AA29:AA33)</f>
        <v>15789921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-93287837</v>
      </c>
      <c r="D40" s="29">
        <f>+D34+D39</f>
        <v>0</v>
      </c>
      <c r="E40" s="30">
        <f t="shared" si="5"/>
        <v>15789921</v>
      </c>
      <c r="F40" s="31">
        <f t="shared" si="5"/>
        <v>15789921</v>
      </c>
      <c r="G40" s="31">
        <f t="shared" si="5"/>
        <v>-95794817</v>
      </c>
      <c r="H40" s="31">
        <f t="shared" si="5"/>
        <v>341900</v>
      </c>
      <c r="I40" s="31">
        <f t="shared" si="5"/>
        <v>1611434</v>
      </c>
      <c r="J40" s="31">
        <f t="shared" si="5"/>
        <v>-93841483</v>
      </c>
      <c r="K40" s="31">
        <f t="shared" si="5"/>
        <v>-13591259</v>
      </c>
      <c r="L40" s="31">
        <f t="shared" si="5"/>
        <v>-3543183</v>
      </c>
      <c r="M40" s="31">
        <f t="shared" si="5"/>
        <v>-3130746</v>
      </c>
      <c r="N40" s="31">
        <f t="shared" si="5"/>
        <v>-20265188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-114106671</v>
      </c>
      <c r="X40" s="31">
        <f t="shared" si="5"/>
        <v>-12739653</v>
      </c>
      <c r="Y40" s="31">
        <f t="shared" si="5"/>
        <v>-101367018</v>
      </c>
      <c r="Z40" s="32">
        <f>+IF(X40&lt;&gt;0,+(Y40/X40)*100,0)</f>
        <v>795.68115395293728</v>
      </c>
      <c r="AA40" s="33">
        <f>+AA34+AA39</f>
        <v>15789921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379187512</v>
      </c>
      <c r="D42" s="43">
        <f>+D25-D40</f>
        <v>0</v>
      </c>
      <c r="E42" s="44">
        <f t="shared" si="6"/>
        <v>892005042</v>
      </c>
      <c r="F42" s="45">
        <f t="shared" si="6"/>
        <v>892005042</v>
      </c>
      <c r="G42" s="45">
        <f t="shared" si="6"/>
        <v>296291642</v>
      </c>
      <c r="H42" s="45">
        <f t="shared" si="6"/>
        <v>106742517</v>
      </c>
      <c r="I42" s="45">
        <f t="shared" si="6"/>
        <v>4319483</v>
      </c>
      <c r="J42" s="45">
        <f t="shared" si="6"/>
        <v>407353642</v>
      </c>
      <c r="K42" s="45">
        <f t="shared" si="6"/>
        <v>2080885</v>
      </c>
      <c r="L42" s="45">
        <f t="shared" si="6"/>
        <v>1707002</v>
      </c>
      <c r="M42" s="45">
        <f t="shared" si="6"/>
        <v>15480314</v>
      </c>
      <c r="N42" s="45">
        <f t="shared" si="6"/>
        <v>19268201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426621843</v>
      </c>
      <c r="X42" s="45">
        <f t="shared" si="6"/>
        <v>832422636</v>
      </c>
      <c r="Y42" s="45">
        <f t="shared" si="6"/>
        <v>-405800793</v>
      </c>
      <c r="Z42" s="46">
        <f>+IF(X42&lt;&gt;0,+(Y42/X42)*100,0)</f>
        <v>-48.749370265803293</v>
      </c>
      <c r="AA42" s="47">
        <f>+AA25-AA40</f>
        <v>892005042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119164620</v>
      </c>
      <c r="F45" s="20">
        <v>119164620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59582214</v>
      </c>
      <c r="Y45" s="20">
        <v>-59582214</v>
      </c>
      <c r="Z45" s="48">
        <v>-100</v>
      </c>
      <c r="AA45" s="22">
        <v>119164620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119164620</v>
      </c>
      <c r="F48" s="53">
        <f t="shared" si="7"/>
        <v>119164620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59582214</v>
      </c>
      <c r="Y48" s="53">
        <f t="shared" si="7"/>
        <v>-59582214</v>
      </c>
      <c r="Z48" s="54">
        <f>+IF(X48&lt;&gt;0,+(Y48/X48)*100,0)</f>
        <v>-100</v>
      </c>
      <c r="AA48" s="55">
        <f>SUM(AA45:AA47)</f>
        <v>119164620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25456493</v>
      </c>
      <c r="D6" s="18"/>
      <c r="E6" s="19">
        <v>257925</v>
      </c>
      <c r="F6" s="20">
        <v>257925</v>
      </c>
      <c r="G6" s="20">
        <v>10680649</v>
      </c>
      <c r="H6" s="20">
        <v>5283451</v>
      </c>
      <c r="I6" s="20">
        <v>-3727626</v>
      </c>
      <c r="J6" s="20">
        <v>12236474</v>
      </c>
      <c r="K6" s="20">
        <v>3556097</v>
      </c>
      <c r="L6" s="20">
        <v>-2444613</v>
      </c>
      <c r="M6" s="20">
        <v>-2799538</v>
      </c>
      <c r="N6" s="20">
        <v>-1688054</v>
      </c>
      <c r="O6" s="20"/>
      <c r="P6" s="20"/>
      <c r="Q6" s="20"/>
      <c r="R6" s="20"/>
      <c r="S6" s="20"/>
      <c r="T6" s="20"/>
      <c r="U6" s="20"/>
      <c r="V6" s="20"/>
      <c r="W6" s="20">
        <v>10548420</v>
      </c>
      <c r="X6" s="20">
        <v>149796</v>
      </c>
      <c r="Y6" s="20">
        <v>10398624</v>
      </c>
      <c r="Z6" s="21">
        <v>6941.8569254185695</v>
      </c>
      <c r="AA6" s="22">
        <v>257925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-21929602</v>
      </c>
      <c r="D8" s="18"/>
      <c r="E8" s="19">
        <v>2628444</v>
      </c>
      <c r="F8" s="20">
        <v>2628444</v>
      </c>
      <c r="G8" s="20">
        <v>-13685965</v>
      </c>
      <c r="H8" s="20">
        <v>-7087967</v>
      </c>
      <c r="I8" s="20">
        <v>609914</v>
      </c>
      <c r="J8" s="20">
        <v>-20164018</v>
      </c>
      <c r="K8" s="20">
        <v>664174</v>
      </c>
      <c r="L8" s="20">
        <v>643012</v>
      </c>
      <c r="M8" s="20">
        <v>389832</v>
      </c>
      <c r="N8" s="20">
        <v>1697018</v>
      </c>
      <c r="O8" s="20"/>
      <c r="P8" s="20"/>
      <c r="Q8" s="20"/>
      <c r="R8" s="20"/>
      <c r="S8" s="20"/>
      <c r="T8" s="20"/>
      <c r="U8" s="20"/>
      <c r="V8" s="20"/>
      <c r="W8" s="20">
        <v>-18467000</v>
      </c>
      <c r="X8" s="20">
        <v>1314222</v>
      </c>
      <c r="Y8" s="20">
        <v>-19781222</v>
      </c>
      <c r="Z8" s="21">
        <v>-1505.1659460882559</v>
      </c>
      <c r="AA8" s="22">
        <v>2628444</v>
      </c>
    </row>
    <row r="9" spans="1:27" ht="13.5" x14ac:dyDescent="0.25">
      <c r="A9" s="23" t="s">
        <v>37</v>
      </c>
      <c r="B9" s="17" t="s">
        <v>32</v>
      </c>
      <c r="C9" s="18">
        <v>15389721</v>
      </c>
      <c r="D9" s="18"/>
      <c r="E9" s="19"/>
      <c r="F9" s="20"/>
      <c r="G9" s="20">
        <v>15816405</v>
      </c>
      <c r="H9" s="20">
        <v>79496</v>
      </c>
      <c r="I9" s="20">
        <v>483488</v>
      </c>
      <c r="J9" s="20">
        <v>16379389</v>
      </c>
      <c r="K9" s="20">
        <v>287214</v>
      </c>
      <c r="L9" s="20">
        <v>395974</v>
      </c>
      <c r="M9" s="20">
        <v>134209</v>
      </c>
      <c r="N9" s="20">
        <v>817397</v>
      </c>
      <c r="O9" s="20"/>
      <c r="P9" s="20"/>
      <c r="Q9" s="20"/>
      <c r="R9" s="20"/>
      <c r="S9" s="20"/>
      <c r="T9" s="20"/>
      <c r="U9" s="20"/>
      <c r="V9" s="20"/>
      <c r="W9" s="20">
        <v>17196786</v>
      </c>
      <c r="X9" s="20"/>
      <c r="Y9" s="20">
        <v>17196786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-457188</v>
      </c>
      <c r="F11" s="20">
        <v>-457188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-457188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18916612</v>
      </c>
      <c r="D12" s="29">
        <f>SUM(D6:D11)</f>
        <v>0</v>
      </c>
      <c r="E12" s="30">
        <f t="shared" si="0"/>
        <v>2429181</v>
      </c>
      <c r="F12" s="31">
        <f t="shared" si="0"/>
        <v>2429181</v>
      </c>
      <c r="G12" s="31">
        <f t="shared" si="0"/>
        <v>12811089</v>
      </c>
      <c r="H12" s="31">
        <f t="shared" si="0"/>
        <v>-1725020</v>
      </c>
      <c r="I12" s="31">
        <f t="shared" si="0"/>
        <v>-2634224</v>
      </c>
      <c r="J12" s="31">
        <f t="shared" si="0"/>
        <v>8451845</v>
      </c>
      <c r="K12" s="31">
        <f t="shared" si="0"/>
        <v>4507485</v>
      </c>
      <c r="L12" s="31">
        <f t="shared" si="0"/>
        <v>-1405627</v>
      </c>
      <c r="M12" s="31">
        <f t="shared" si="0"/>
        <v>-2275497</v>
      </c>
      <c r="N12" s="31">
        <f t="shared" si="0"/>
        <v>826361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9278206</v>
      </c>
      <c r="X12" s="31">
        <f t="shared" si="0"/>
        <v>1464018</v>
      </c>
      <c r="Y12" s="31">
        <f t="shared" si="0"/>
        <v>7814188</v>
      </c>
      <c r="Z12" s="32">
        <f>+IF(X12&lt;&gt;0,+(Y12/X12)*100,0)</f>
        <v>533.74944843574326</v>
      </c>
      <c r="AA12" s="33">
        <f>SUM(AA6:AA11)</f>
        <v>2429181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271754616</v>
      </c>
      <c r="D19" s="18"/>
      <c r="E19" s="19">
        <v>19331004</v>
      </c>
      <c r="F19" s="20">
        <v>19331004</v>
      </c>
      <c r="G19" s="20">
        <v>307870054</v>
      </c>
      <c r="H19" s="20">
        <v>-33519273</v>
      </c>
      <c r="I19" s="20">
        <v>2556174</v>
      </c>
      <c r="J19" s="20">
        <v>276906955</v>
      </c>
      <c r="K19" s="20">
        <v>1823215</v>
      </c>
      <c r="L19" s="20">
        <v>2743074</v>
      </c>
      <c r="M19" s="20">
        <v>-62976</v>
      </c>
      <c r="N19" s="20">
        <v>4503313</v>
      </c>
      <c r="O19" s="20"/>
      <c r="P19" s="20"/>
      <c r="Q19" s="20"/>
      <c r="R19" s="20"/>
      <c r="S19" s="20"/>
      <c r="T19" s="20"/>
      <c r="U19" s="20"/>
      <c r="V19" s="20"/>
      <c r="W19" s="20">
        <v>281410268</v>
      </c>
      <c r="X19" s="20">
        <v>9665502</v>
      </c>
      <c r="Y19" s="20">
        <v>271744766</v>
      </c>
      <c r="Z19" s="21">
        <v>2811.4914879744474</v>
      </c>
      <c r="AA19" s="22">
        <v>19331004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271754616</v>
      </c>
      <c r="D24" s="29">
        <f>SUM(D15:D23)</f>
        <v>0</v>
      </c>
      <c r="E24" s="36">
        <f t="shared" si="1"/>
        <v>19331004</v>
      </c>
      <c r="F24" s="37">
        <f t="shared" si="1"/>
        <v>19331004</v>
      </c>
      <c r="G24" s="37">
        <f t="shared" si="1"/>
        <v>307870054</v>
      </c>
      <c r="H24" s="37">
        <f t="shared" si="1"/>
        <v>-33519273</v>
      </c>
      <c r="I24" s="37">
        <f t="shared" si="1"/>
        <v>2556174</v>
      </c>
      <c r="J24" s="37">
        <f t="shared" si="1"/>
        <v>276906955</v>
      </c>
      <c r="K24" s="37">
        <f t="shared" si="1"/>
        <v>1823215</v>
      </c>
      <c r="L24" s="37">
        <f t="shared" si="1"/>
        <v>2743074</v>
      </c>
      <c r="M24" s="37">
        <f t="shared" si="1"/>
        <v>-62976</v>
      </c>
      <c r="N24" s="37">
        <f t="shared" si="1"/>
        <v>4503313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281410268</v>
      </c>
      <c r="X24" s="37">
        <f t="shared" si="1"/>
        <v>9665502</v>
      </c>
      <c r="Y24" s="37">
        <f t="shared" si="1"/>
        <v>271744766</v>
      </c>
      <c r="Z24" s="38">
        <f>+IF(X24&lt;&gt;0,+(Y24/X24)*100,0)</f>
        <v>2811.4914879744474</v>
      </c>
      <c r="AA24" s="39">
        <f>SUM(AA15:AA23)</f>
        <v>19331004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290671228</v>
      </c>
      <c r="D25" s="29">
        <f>+D12+D24</f>
        <v>0</v>
      </c>
      <c r="E25" s="30">
        <f t="shared" si="2"/>
        <v>21760185</v>
      </c>
      <c r="F25" s="31">
        <f t="shared" si="2"/>
        <v>21760185</v>
      </c>
      <c r="G25" s="31">
        <f t="shared" si="2"/>
        <v>320681143</v>
      </c>
      <c r="H25" s="31">
        <f t="shared" si="2"/>
        <v>-35244293</v>
      </c>
      <c r="I25" s="31">
        <f t="shared" si="2"/>
        <v>-78050</v>
      </c>
      <c r="J25" s="31">
        <f t="shared" si="2"/>
        <v>285358800</v>
      </c>
      <c r="K25" s="31">
        <f t="shared" si="2"/>
        <v>6330700</v>
      </c>
      <c r="L25" s="31">
        <f t="shared" si="2"/>
        <v>1337447</v>
      </c>
      <c r="M25" s="31">
        <f t="shared" si="2"/>
        <v>-2338473</v>
      </c>
      <c r="N25" s="31">
        <f t="shared" si="2"/>
        <v>5329674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290688474</v>
      </c>
      <c r="X25" s="31">
        <f t="shared" si="2"/>
        <v>11129520</v>
      </c>
      <c r="Y25" s="31">
        <f t="shared" si="2"/>
        <v>279558954</v>
      </c>
      <c r="Z25" s="32">
        <f>+IF(X25&lt;&gt;0,+(Y25/X25)*100,0)</f>
        <v>2511.8689215707418</v>
      </c>
      <c r="AA25" s="33">
        <f>+AA12+AA24</f>
        <v>21760185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192531</v>
      </c>
      <c r="D31" s="18"/>
      <c r="E31" s="19"/>
      <c r="F31" s="20"/>
      <c r="G31" s="20">
        <v>193459</v>
      </c>
      <c r="H31" s="20">
        <v>27889</v>
      </c>
      <c r="I31" s="20">
        <v>2411</v>
      </c>
      <c r="J31" s="20">
        <v>223759</v>
      </c>
      <c r="K31" s="20">
        <v>2973</v>
      </c>
      <c r="L31" s="20">
        <v>4110</v>
      </c>
      <c r="M31" s="20">
        <v>8183</v>
      </c>
      <c r="N31" s="20">
        <v>15266</v>
      </c>
      <c r="O31" s="20"/>
      <c r="P31" s="20"/>
      <c r="Q31" s="20"/>
      <c r="R31" s="20"/>
      <c r="S31" s="20"/>
      <c r="T31" s="20"/>
      <c r="U31" s="20"/>
      <c r="V31" s="20"/>
      <c r="W31" s="20">
        <v>239025</v>
      </c>
      <c r="X31" s="20"/>
      <c r="Y31" s="20">
        <v>239025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24995620</v>
      </c>
      <c r="D32" s="18"/>
      <c r="E32" s="19">
        <v>-479307</v>
      </c>
      <c r="F32" s="20">
        <v>-479307</v>
      </c>
      <c r="G32" s="20">
        <v>43832451</v>
      </c>
      <c r="H32" s="20">
        <v>-30978720</v>
      </c>
      <c r="I32" s="20">
        <v>676729</v>
      </c>
      <c r="J32" s="20">
        <v>13530460</v>
      </c>
      <c r="K32" s="20">
        <v>12118755</v>
      </c>
      <c r="L32" s="20">
        <v>-12749</v>
      </c>
      <c r="M32" s="20">
        <v>-1863032</v>
      </c>
      <c r="N32" s="20">
        <v>10242974</v>
      </c>
      <c r="O32" s="20"/>
      <c r="P32" s="20"/>
      <c r="Q32" s="20"/>
      <c r="R32" s="20"/>
      <c r="S32" s="20"/>
      <c r="T32" s="20"/>
      <c r="U32" s="20"/>
      <c r="V32" s="20"/>
      <c r="W32" s="20">
        <v>23773434</v>
      </c>
      <c r="X32" s="20">
        <v>9774</v>
      </c>
      <c r="Y32" s="20">
        <v>23763660</v>
      </c>
      <c r="Z32" s="21">
        <v>243131.36893799878</v>
      </c>
      <c r="AA32" s="22">
        <v>-479307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25188151</v>
      </c>
      <c r="D34" s="29">
        <f>SUM(D29:D33)</f>
        <v>0</v>
      </c>
      <c r="E34" s="30">
        <f t="shared" si="3"/>
        <v>-479307</v>
      </c>
      <c r="F34" s="31">
        <f t="shared" si="3"/>
        <v>-479307</v>
      </c>
      <c r="G34" s="31">
        <f t="shared" si="3"/>
        <v>44025910</v>
      </c>
      <c r="H34" s="31">
        <f t="shared" si="3"/>
        <v>-30950831</v>
      </c>
      <c r="I34" s="31">
        <f t="shared" si="3"/>
        <v>679140</v>
      </c>
      <c r="J34" s="31">
        <f t="shared" si="3"/>
        <v>13754219</v>
      </c>
      <c r="K34" s="31">
        <f t="shared" si="3"/>
        <v>12121728</v>
      </c>
      <c r="L34" s="31">
        <f t="shared" si="3"/>
        <v>-8639</v>
      </c>
      <c r="M34" s="31">
        <f t="shared" si="3"/>
        <v>-1854849</v>
      </c>
      <c r="N34" s="31">
        <f t="shared" si="3"/>
        <v>10258240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24012459</v>
      </c>
      <c r="X34" s="31">
        <f t="shared" si="3"/>
        <v>9774</v>
      </c>
      <c r="Y34" s="31">
        <f t="shared" si="3"/>
        <v>24002685</v>
      </c>
      <c r="Z34" s="32">
        <f>+IF(X34&lt;&gt;0,+(Y34/X34)*100,0)</f>
        <v>245576.88766114178</v>
      </c>
      <c r="AA34" s="33">
        <f>SUM(AA29:AA33)</f>
        <v>-479307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25188151</v>
      </c>
      <c r="D40" s="29">
        <f>+D34+D39</f>
        <v>0</v>
      </c>
      <c r="E40" s="30">
        <f t="shared" si="5"/>
        <v>-479307</v>
      </c>
      <c r="F40" s="31">
        <f t="shared" si="5"/>
        <v>-479307</v>
      </c>
      <c r="G40" s="31">
        <f t="shared" si="5"/>
        <v>44025910</v>
      </c>
      <c r="H40" s="31">
        <f t="shared" si="5"/>
        <v>-30950831</v>
      </c>
      <c r="I40" s="31">
        <f t="shared" si="5"/>
        <v>679140</v>
      </c>
      <c r="J40" s="31">
        <f t="shared" si="5"/>
        <v>13754219</v>
      </c>
      <c r="K40" s="31">
        <f t="shared" si="5"/>
        <v>12121728</v>
      </c>
      <c r="L40" s="31">
        <f t="shared" si="5"/>
        <v>-8639</v>
      </c>
      <c r="M40" s="31">
        <f t="shared" si="5"/>
        <v>-1854849</v>
      </c>
      <c r="N40" s="31">
        <f t="shared" si="5"/>
        <v>10258240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24012459</v>
      </c>
      <c r="X40" s="31">
        <f t="shared" si="5"/>
        <v>9774</v>
      </c>
      <c r="Y40" s="31">
        <f t="shared" si="5"/>
        <v>24002685</v>
      </c>
      <c r="Z40" s="32">
        <f>+IF(X40&lt;&gt;0,+(Y40/X40)*100,0)</f>
        <v>245576.88766114178</v>
      </c>
      <c r="AA40" s="33">
        <f>+AA34+AA39</f>
        <v>-479307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265483077</v>
      </c>
      <c r="D42" s="43">
        <f>+D25-D40</f>
        <v>0</v>
      </c>
      <c r="E42" s="44">
        <f t="shared" si="6"/>
        <v>22239492</v>
      </c>
      <c r="F42" s="45">
        <f t="shared" si="6"/>
        <v>22239492</v>
      </c>
      <c r="G42" s="45">
        <f t="shared" si="6"/>
        <v>276655233</v>
      </c>
      <c r="H42" s="45">
        <f t="shared" si="6"/>
        <v>-4293462</v>
      </c>
      <c r="I42" s="45">
        <f t="shared" si="6"/>
        <v>-757190</v>
      </c>
      <c r="J42" s="45">
        <f t="shared" si="6"/>
        <v>271604581</v>
      </c>
      <c r="K42" s="45">
        <f t="shared" si="6"/>
        <v>-5791028</v>
      </c>
      <c r="L42" s="45">
        <f t="shared" si="6"/>
        <v>1346086</v>
      </c>
      <c r="M42" s="45">
        <f t="shared" si="6"/>
        <v>-483624</v>
      </c>
      <c r="N42" s="45">
        <f t="shared" si="6"/>
        <v>-4928566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266676015</v>
      </c>
      <c r="X42" s="45">
        <f t="shared" si="6"/>
        <v>11119746</v>
      </c>
      <c r="Y42" s="45">
        <f t="shared" si="6"/>
        <v>255556269</v>
      </c>
      <c r="Z42" s="46">
        <f>+IF(X42&lt;&gt;0,+(Y42/X42)*100,0)</f>
        <v>2298.2203820123227</v>
      </c>
      <c r="AA42" s="47">
        <f>+AA25-AA40</f>
        <v>22239492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22239492</v>
      </c>
      <c r="F45" s="20">
        <v>22239492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11119746</v>
      </c>
      <c r="Y45" s="20">
        <v>-11119746</v>
      </c>
      <c r="Z45" s="48">
        <v>-100</v>
      </c>
      <c r="AA45" s="22">
        <v>22239492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22239492</v>
      </c>
      <c r="F48" s="53">
        <f t="shared" si="7"/>
        <v>22239492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11119746</v>
      </c>
      <c r="Y48" s="53">
        <f t="shared" si="7"/>
        <v>-11119746</v>
      </c>
      <c r="Z48" s="54">
        <f>+IF(X48&lt;&gt;0,+(Y48/X48)*100,0)</f>
        <v>-100</v>
      </c>
      <c r="AA48" s="55">
        <f>SUM(AA45:AA47)</f>
        <v>22239492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-955710709</v>
      </c>
      <c r="D6" s="18"/>
      <c r="E6" s="19">
        <v>-230030589</v>
      </c>
      <c r="F6" s="20">
        <v>-230030589</v>
      </c>
      <c r="G6" s="20">
        <v>-948517633</v>
      </c>
      <c r="H6" s="20">
        <v>-18947765</v>
      </c>
      <c r="I6" s="20">
        <v>-22133090</v>
      </c>
      <c r="J6" s="20">
        <v>-989598488</v>
      </c>
      <c r="K6" s="20">
        <v>-22951531</v>
      </c>
      <c r="L6" s="20">
        <v>-20346381</v>
      </c>
      <c r="M6" s="20">
        <v>-23914467</v>
      </c>
      <c r="N6" s="20">
        <v>-67212379</v>
      </c>
      <c r="O6" s="20"/>
      <c r="P6" s="20"/>
      <c r="Q6" s="20"/>
      <c r="R6" s="20"/>
      <c r="S6" s="20"/>
      <c r="T6" s="20"/>
      <c r="U6" s="20"/>
      <c r="V6" s="20"/>
      <c r="W6" s="20">
        <v>-1056810867</v>
      </c>
      <c r="X6" s="20">
        <v>-115584036</v>
      </c>
      <c r="Y6" s="20">
        <v>-941226831</v>
      </c>
      <c r="Z6" s="21">
        <v>814.32251682230583</v>
      </c>
      <c r="AA6" s="22">
        <v>-230030589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426470639</v>
      </c>
      <c r="D8" s="18"/>
      <c r="E8" s="19">
        <v>134170645</v>
      </c>
      <c r="F8" s="20">
        <v>134170645</v>
      </c>
      <c r="G8" s="20">
        <v>613106165</v>
      </c>
      <c r="H8" s="20">
        <v>-165241176</v>
      </c>
      <c r="I8" s="20">
        <v>10784057</v>
      </c>
      <c r="J8" s="20">
        <v>458649046</v>
      </c>
      <c r="K8" s="20">
        <v>10602227</v>
      </c>
      <c r="L8" s="20">
        <v>10818667</v>
      </c>
      <c r="M8" s="20">
        <v>10867343</v>
      </c>
      <c r="N8" s="20">
        <v>32288237</v>
      </c>
      <c r="O8" s="20"/>
      <c r="P8" s="20"/>
      <c r="Q8" s="20"/>
      <c r="R8" s="20"/>
      <c r="S8" s="20"/>
      <c r="T8" s="20"/>
      <c r="U8" s="20"/>
      <c r="V8" s="20"/>
      <c r="W8" s="20">
        <v>490937283</v>
      </c>
      <c r="X8" s="20">
        <v>67085322</v>
      </c>
      <c r="Y8" s="20">
        <v>423851961</v>
      </c>
      <c r="Z8" s="21">
        <v>631.81028034716746</v>
      </c>
      <c r="AA8" s="22">
        <v>134170645</v>
      </c>
    </row>
    <row r="9" spans="1:27" ht="13.5" x14ac:dyDescent="0.25">
      <c r="A9" s="23" t="s">
        <v>37</v>
      </c>
      <c r="B9" s="17" t="s">
        <v>32</v>
      </c>
      <c r="C9" s="18">
        <v>141116043</v>
      </c>
      <c r="D9" s="18"/>
      <c r="E9" s="19"/>
      <c r="F9" s="20"/>
      <c r="G9" s="20">
        <v>141834012</v>
      </c>
      <c r="H9" s="20">
        <v>2479170</v>
      </c>
      <c r="I9" s="20">
        <v>2905326</v>
      </c>
      <c r="J9" s="20">
        <v>147218508</v>
      </c>
      <c r="K9" s="20">
        <v>4754328</v>
      </c>
      <c r="L9" s="20">
        <v>2386630</v>
      </c>
      <c r="M9" s="20">
        <v>3259798</v>
      </c>
      <c r="N9" s="20">
        <v>10400756</v>
      </c>
      <c r="O9" s="20"/>
      <c r="P9" s="20"/>
      <c r="Q9" s="20"/>
      <c r="R9" s="20"/>
      <c r="S9" s="20"/>
      <c r="T9" s="20"/>
      <c r="U9" s="20"/>
      <c r="V9" s="20"/>
      <c r="W9" s="20">
        <v>157619264</v>
      </c>
      <c r="X9" s="20"/>
      <c r="Y9" s="20">
        <v>157619264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-297708</v>
      </c>
      <c r="D11" s="18"/>
      <c r="E11" s="19"/>
      <c r="F11" s="20"/>
      <c r="G11" s="20"/>
      <c r="H11" s="20">
        <v>-297708</v>
      </c>
      <c r="I11" s="20"/>
      <c r="J11" s="20">
        <v>-297708</v>
      </c>
      <c r="K11" s="20"/>
      <c r="L11" s="20"/>
      <c r="M11" s="20">
        <v>9841367</v>
      </c>
      <c r="N11" s="20">
        <v>9841367</v>
      </c>
      <c r="O11" s="20"/>
      <c r="P11" s="20"/>
      <c r="Q11" s="20"/>
      <c r="R11" s="20"/>
      <c r="S11" s="20"/>
      <c r="T11" s="20"/>
      <c r="U11" s="20"/>
      <c r="V11" s="20"/>
      <c r="W11" s="20">
        <v>9543659</v>
      </c>
      <c r="X11" s="20"/>
      <c r="Y11" s="20">
        <v>9543659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-388421735</v>
      </c>
      <c r="D12" s="29">
        <f>SUM(D6:D11)</f>
        <v>0</v>
      </c>
      <c r="E12" s="30">
        <f t="shared" si="0"/>
        <v>-95859944</v>
      </c>
      <c r="F12" s="31">
        <f t="shared" si="0"/>
        <v>-95859944</v>
      </c>
      <c r="G12" s="31">
        <f t="shared" si="0"/>
        <v>-193577456</v>
      </c>
      <c r="H12" s="31">
        <f t="shared" si="0"/>
        <v>-182007479</v>
      </c>
      <c r="I12" s="31">
        <f t="shared" si="0"/>
        <v>-8443707</v>
      </c>
      <c r="J12" s="31">
        <f t="shared" si="0"/>
        <v>-384028642</v>
      </c>
      <c r="K12" s="31">
        <f t="shared" si="0"/>
        <v>-7594976</v>
      </c>
      <c r="L12" s="31">
        <f t="shared" si="0"/>
        <v>-7141084</v>
      </c>
      <c r="M12" s="31">
        <f t="shared" si="0"/>
        <v>54041</v>
      </c>
      <c r="N12" s="31">
        <f t="shared" si="0"/>
        <v>-14682019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-398710661</v>
      </c>
      <c r="X12" s="31">
        <f t="shared" si="0"/>
        <v>-48498714</v>
      </c>
      <c r="Y12" s="31">
        <f t="shared" si="0"/>
        <v>-350211947</v>
      </c>
      <c r="Z12" s="32">
        <f>+IF(X12&lt;&gt;0,+(Y12/X12)*100,0)</f>
        <v>722.10563562571986</v>
      </c>
      <c r="AA12" s="33">
        <f>SUM(AA6:AA11)</f>
        <v>-95859944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844285084</v>
      </c>
      <c r="D19" s="18"/>
      <c r="E19" s="19">
        <v>886765360</v>
      </c>
      <c r="F19" s="20">
        <v>886765360</v>
      </c>
      <c r="G19" s="20">
        <v>887920706</v>
      </c>
      <c r="H19" s="20">
        <v>-32348558</v>
      </c>
      <c r="I19" s="20">
        <v>8292892</v>
      </c>
      <c r="J19" s="20">
        <v>863865040</v>
      </c>
      <c r="K19" s="20">
        <v>19258385</v>
      </c>
      <c r="L19" s="20">
        <v>2925102</v>
      </c>
      <c r="M19" s="20">
        <v>10033642</v>
      </c>
      <c r="N19" s="20">
        <v>32217129</v>
      </c>
      <c r="O19" s="20"/>
      <c r="P19" s="20"/>
      <c r="Q19" s="20"/>
      <c r="R19" s="20"/>
      <c r="S19" s="20"/>
      <c r="T19" s="20"/>
      <c r="U19" s="20"/>
      <c r="V19" s="20"/>
      <c r="W19" s="20">
        <v>896082169</v>
      </c>
      <c r="X19" s="20">
        <v>841532686</v>
      </c>
      <c r="Y19" s="20">
        <v>54549483</v>
      </c>
      <c r="Z19" s="21">
        <v>6.4821585551580103</v>
      </c>
      <c r="AA19" s="22">
        <v>886765360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844285084</v>
      </c>
      <c r="D24" s="29">
        <f>SUM(D15:D23)</f>
        <v>0</v>
      </c>
      <c r="E24" s="36">
        <f t="shared" si="1"/>
        <v>886765360</v>
      </c>
      <c r="F24" s="37">
        <f t="shared" si="1"/>
        <v>886765360</v>
      </c>
      <c r="G24" s="37">
        <f t="shared" si="1"/>
        <v>887920706</v>
      </c>
      <c r="H24" s="37">
        <f t="shared" si="1"/>
        <v>-32348558</v>
      </c>
      <c r="I24" s="37">
        <f t="shared" si="1"/>
        <v>8292892</v>
      </c>
      <c r="J24" s="37">
        <f t="shared" si="1"/>
        <v>863865040</v>
      </c>
      <c r="K24" s="37">
        <f t="shared" si="1"/>
        <v>19258385</v>
      </c>
      <c r="L24" s="37">
        <f t="shared" si="1"/>
        <v>2925102</v>
      </c>
      <c r="M24" s="37">
        <f t="shared" si="1"/>
        <v>10033642</v>
      </c>
      <c r="N24" s="37">
        <f t="shared" si="1"/>
        <v>32217129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896082169</v>
      </c>
      <c r="X24" s="37">
        <f t="shared" si="1"/>
        <v>841532686</v>
      </c>
      <c r="Y24" s="37">
        <f t="shared" si="1"/>
        <v>54549483</v>
      </c>
      <c r="Z24" s="38">
        <f>+IF(X24&lt;&gt;0,+(Y24/X24)*100,0)</f>
        <v>6.4821585551580103</v>
      </c>
      <c r="AA24" s="39">
        <f>SUM(AA15:AA23)</f>
        <v>886765360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455863349</v>
      </c>
      <c r="D25" s="29">
        <f>+D12+D24</f>
        <v>0</v>
      </c>
      <c r="E25" s="30">
        <f t="shared" si="2"/>
        <v>790905416</v>
      </c>
      <c r="F25" s="31">
        <f t="shared" si="2"/>
        <v>790905416</v>
      </c>
      <c r="G25" s="31">
        <f t="shared" si="2"/>
        <v>694343250</v>
      </c>
      <c r="H25" s="31">
        <f t="shared" si="2"/>
        <v>-214356037</v>
      </c>
      <c r="I25" s="31">
        <f t="shared" si="2"/>
        <v>-150815</v>
      </c>
      <c r="J25" s="31">
        <f t="shared" si="2"/>
        <v>479836398</v>
      </c>
      <c r="K25" s="31">
        <f t="shared" si="2"/>
        <v>11663409</v>
      </c>
      <c r="L25" s="31">
        <f t="shared" si="2"/>
        <v>-4215982</v>
      </c>
      <c r="M25" s="31">
        <f t="shared" si="2"/>
        <v>10087683</v>
      </c>
      <c r="N25" s="31">
        <f t="shared" si="2"/>
        <v>17535110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497371508</v>
      </c>
      <c r="X25" s="31">
        <f t="shared" si="2"/>
        <v>793033972</v>
      </c>
      <c r="Y25" s="31">
        <f t="shared" si="2"/>
        <v>-295662464</v>
      </c>
      <c r="Z25" s="32">
        <f>+IF(X25&lt;&gt;0,+(Y25/X25)*100,0)</f>
        <v>-37.282446205217553</v>
      </c>
      <c r="AA25" s="33">
        <f>+AA12+AA24</f>
        <v>790905416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64863363</v>
      </c>
      <c r="D32" s="18"/>
      <c r="E32" s="19">
        <v>1162468</v>
      </c>
      <c r="F32" s="20">
        <v>1162468</v>
      </c>
      <c r="G32" s="20">
        <v>80563361</v>
      </c>
      <c r="H32" s="20">
        <v>-384433</v>
      </c>
      <c r="I32" s="20">
        <v>1717298</v>
      </c>
      <c r="J32" s="20">
        <v>81896226</v>
      </c>
      <c r="K32" s="20">
        <v>8904526</v>
      </c>
      <c r="L32" s="20">
        <v>1237292</v>
      </c>
      <c r="M32" s="20">
        <v>1971649</v>
      </c>
      <c r="N32" s="20">
        <v>12113467</v>
      </c>
      <c r="O32" s="20"/>
      <c r="P32" s="20"/>
      <c r="Q32" s="20"/>
      <c r="R32" s="20"/>
      <c r="S32" s="20"/>
      <c r="T32" s="20"/>
      <c r="U32" s="20"/>
      <c r="V32" s="20"/>
      <c r="W32" s="20">
        <v>94009693</v>
      </c>
      <c r="X32" s="20">
        <v>12498</v>
      </c>
      <c r="Y32" s="20">
        <v>93997195</v>
      </c>
      <c r="Z32" s="21">
        <v>752097.89566330612</v>
      </c>
      <c r="AA32" s="22">
        <v>1162468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64863363</v>
      </c>
      <c r="D34" s="29">
        <f>SUM(D29:D33)</f>
        <v>0</v>
      </c>
      <c r="E34" s="30">
        <f t="shared" si="3"/>
        <v>1162468</v>
      </c>
      <c r="F34" s="31">
        <f t="shared" si="3"/>
        <v>1162468</v>
      </c>
      <c r="G34" s="31">
        <f t="shared" si="3"/>
        <v>80563361</v>
      </c>
      <c r="H34" s="31">
        <f t="shared" si="3"/>
        <v>-384433</v>
      </c>
      <c r="I34" s="31">
        <f t="shared" si="3"/>
        <v>1717298</v>
      </c>
      <c r="J34" s="31">
        <f t="shared" si="3"/>
        <v>81896226</v>
      </c>
      <c r="K34" s="31">
        <f t="shared" si="3"/>
        <v>8904526</v>
      </c>
      <c r="L34" s="31">
        <f t="shared" si="3"/>
        <v>1237292</v>
      </c>
      <c r="M34" s="31">
        <f t="shared" si="3"/>
        <v>1971649</v>
      </c>
      <c r="N34" s="31">
        <f t="shared" si="3"/>
        <v>12113467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94009693</v>
      </c>
      <c r="X34" s="31">
        <f t="shared" si="3"/>
        <v>12498</v>
      </c>
      <c r="Y34" s="31">
        <f t="shared" si="3"/>
        <v>93997195</v>
      </c>
      <c r="Z34" s="32">
        <f>+IF(X34&lt;&gt;0,+(Y34/X34)*100,0)</f>
        <v>752097.89566330612</v>
      </c>
      <c r="AA34" s="33">
        <f>SUM(AA29:AA33)</f>
        <v>1162468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64863363</v>
      </c>
      <c r="D40" s="29">
        <f>+D34+D39</f>
        <v>0</v>
      </c>
      <c r="E40" s="30">
        <f t="shared" si="5"/>
        <v>1162468</v>
      </c>
      <c r="F40" s="31">
        <f t="shared" si="5"/>
        <v>1162468</v>
      </c>
      <c r="G40" s="31">
        <f t="shared" si="5"/>
        <v>80563361</v>
      </c>
      <c r="H40" s="31">
        <f t="shared" si="5"/>
        <v>-384433</v>
      </c>
      <c r="I40" s="31">
        <f t="shared" si="5"/>
        <v>1717298</v>
      </c>
      <c r="J40" s="31">
        <f t="shared" si="5"/>
        <v>81896226</v>
      </c>
      <c r="K40" s="31">
        <f t="shared" si="5"/>
        <v>8904526</v>
      </c>
      <c r="L40" s="31">
        <f t="shared" si="5"/>
        <v>1237292</v>
      </c>
      <c r="M40" s="31">
        <f t="shared" si="5"/>
        <v>1971649</v>
      </c>
      <c r="N40" s="31">
        <f t="shared" si="5"/>
        <v>12113467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94009693</v>
      </c>
      <c r="X40" s="31">
        <f t="shared" si="5"/>
        <v>12498</v>
      </c>
      <c r="Y40" s="31">
        <f t="shared" si="5"/>
        <v>93997195</v>
      </c>
      <c r="Z40" s="32">
        <f>+IF(X40&lt;&gt;0,+(Y40/X40)*100,0)</f>
        <v>752097.89566330612</v>
      </c>
      <c r="AA40" s="33">
        <f>+AA34+AA39</f>
        <v>1162468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390999986</v>
      </c>
      <c r="D42" s="43">
        <f>+D25-D40</f>
        <v>0</v>
      </c>
      <c r="E42" s="44">
        <f t="shared" si="6"/>
        <v>789742948</v>
      </c>
      <c r="F42" s="45">
        <f t="shared" si="6"/>
        <v>789742948</v>
      </c>
      <c r="G42" s="45">
        <f t="shared" si="6"/>
        <v>613779889</v>
      </c>
      <c r="H42" s="45">
        <f t="shared" si="6"/>
        <v>-213971604</v>
      </c>
      <c r="I42" s="45">
        <f t="shared" si="6"/>
        <v>-1868113</v>
      </c>
      <c r="J42" s="45">
        <f t="shared" si="6"/>
        <v>397940172</v>
      </c>
      <c r="K42" s="45">
        <f t="shared" si="6"/>
        <v>2758883</v>
      </c>
      <c r="L42" s="45">
        <f t="shared" si="6"/>
        <v>-5453274</v>
      </c>
      <c r="M42" s="45">
        <f t="shared" si="6"/>
        <v>8116034</v>
      </c>
      <c r="N42" s="45">
        <f t="shared" si="6"/>
        <v>5421643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403361815</v>
      </c>
      <c r="X42" s="45">
        <f t="shared" si="6"/>
        <v>793021474</v>
      </c>
      <c r="Y42" s="45">
        <f t="shared" si="6"/>
        <v>-389659659</v>
      </c>
      <c r="Z42" s="46">
        <f>+IF(X42&lt;&gt;0,+(Y42/X42)*100,0)</f>
        <v>-49.136079132202667</v>
      </c>
      <c r="AA42" s="47">
        <f>+AA25-AA40</f>
        <v>789742948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-6557052</v>
      </c>
      <c r="F45" s="20">
        <v>-6557052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-3278526</v>
      </c>
      <c r="Y45" s="20">
        <v>3278526</v>
      </c>
      <c r="Z45" s="48">
        <v>-100</v>
      </c>
      <c r="AA45" s="22">
        <v>-6557052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-6557052</v>
      </c>
      <c r="F48" s="53">
        <f t="shared" si="7"/>
        <v>-6557052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-3278526</v>
      </c>
      <c r="Y48" s="53">
        <f t="shared" si="7"/>
        <v>3278526</v>
      </c>
      <c r="Z48" s="54">
        <f>+IF(X48&lt;&gt;0,+(Y48/X48)*100,0)</f>
        <v>-100</v>
      </c>
      <c r="AA48" s="55">
        <f>SUM(AA45:AA47)</f>
        <v>-6557052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-95439203</v>
      </c>
      <c r="D6" s="18"/>
      <c r="E6" s="19">
        <v>53300000</v>
      </c>
      <c r="F6" s="20">
        <v>53300000</v>
      </c>
      <c r="G6" s="20">
        <v>-92992396</v>
      </c>
      <c r="H6" s="20">
        <v>-408844</v>
      </c>
      <c r="I6" s="20">
        <v>-8317966</v>
      </c>
      <c r="J6" s="20">
        <v>-101719206</v>
      </c>
      <c r="K6" s="20">
        <v>-1489996</v>
      </c>
      <c r="L6" s="20">
        <v>-1351213</v>
      </c>
      <c r="M6" s="20">
        <v>-2911606</v>
      </c>
      <c r="N6" s="20">
        <v>-5752815</v>
      </c>
      <c r="O6" s="20"/>
      <c r="P6" s="20"/>
      <c r="Q6" s="20"/>
      <c r="R6" s="20"/>
      <c r="S6" s="20"/>
      <c r="T6" s="20"/>
      <c r="U6" s="20"/>
      <c r="V6" s="20"/>
      <c r="W6" s="20">
        <v>-107472021</v>
      </c>
      <c r="X6" s="20">
        <v>26650000</v>
      </c>
      <c r="Y6" s="20">
        <v>-134122021</v>
      </c>
      <c r="Z6" s="21">
        <v>-503.27212382739208</v>
      </c>
      <c r="AA6" s="22">
        <v>53300000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199607599</v>
      </c>
      <c r="D8" s="18"/>
      <c r="E8" s="19">
        <v>-300000</v>
      </c>
      <c r="F8" s="20">
        <v>-300000</v>
      </c>
      <c r="G8" s="20">
        <v>201832391</v>
      </c>
      <c r="H8" s="20">
        <v>4746204</v>
      </c>
      <c r="I8" s="20">
        <v>6972991</v>
      </c>
      <c r="J8" s="20">
        <v>213551586</v>
      </c>
      <c r="K8" s="20">
        <v>9429840</v>
      </c>
      <c r="L8" s="20">
        <v>4331601</v>
      </c>
      <c r="M8" s="20">
        <v>1245986</v>
      </c>
      <c r="N8" s="20">
        <v>15007427</v>
      </c>
      <c r="O8" s="20"/>
      <c r="P8" s="20"/>
      <c r="Q8" s="20"/>
      <c r="R8" s="20"/>
      <c r="S8" s="20"/>
      <c r="T8" s="20"/>
      <c r="U8" s="20"/>
      <c r="V8" s="20"/>
      <c r="W8" s="20">
        <v>228559013</v>
      </c>
      <c r="X8" s="20">
        <v>-150000</v>
      </c>
      <c r="Y8" s="20">
        <v>228709013</v>
      </c>
      <c r="Z8" s="21">
        <v>-152472.67533333335</v>
      </c>
      <c r="AA8" s="22">
        <v>-300000</v>
      </c>
    </row>
    <row r="9" spans="1:27" ht="13.5" x14ac:dyDescent="0.25">
      <c r="A9" s="23" t="s">
        <v>37</v>
      </c>
      <c r="B9" s="17" t="s">
        <v>32</v>
      </c>
      <c r="C9" s="18">
        <v>13150141</v>
      </c>
      <c r="D9" s="18"/>
      <c r="E9" s="19"/>
      <c r="F9" s="20"/>
      <c r="G9" s="20">
        <v>12500185</v>
      </c>
      <c r="H9" s="20"/>
      <c r="I9" s="20">
        <v>1277541</v>
      </c>
      <c r="J9" s="20">
        <v>13777726</v>
      </c>
      <c r="K9" s="20">
        <v>200150</v>
      </c>
      <c r="L9" s="20">
        <v>117720</v>
      </c>
      <c r="M9" s="20">
        <v>232470</v>
      </c>
      <c r="N9" s="20">
        <v>550340</v>
      </c>
      <c r="O9" s="20"/>
      <c r="P9" s="20"/>
      <c r="Q9" s="20"/>
      <c r="R9" s="20"/>
      <c r="S9" s="20"/>
      <c r="T9" s="20"/>
      <c r="U9" s="20"/>
      <c r="V9" s="20"/>
      <c r="W9" s="20">
        <v>14328066</v>
      </c>
      <c r="X9" s="20"/>
      <c r="Y9" s="20">
        <v>14328066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-2407545</v>
      </c>
      <c r="D11" s="18"/>
      <c r="E11" s="19">
        <v>-1000000</v>
      </c>
      <c r="F11" s="20">
        <v>-1000000</v>
      </c>
      <c r="G11" s="20">
        <v>-2407544</v>
      </c>
      <c r="H11" s="20"/>
      <c r="I11" s="20">
        <v>-85705</v>
      </c>
      <c r="J11" s="20">
        <v>-2493249</v>
      </c>
      <c r="K11" s="20">
        <v>-124977</v>
      </c>
      <c r="L11" s="20"/>
      <c r="M11" s="20"/>
      <c r="N11" s="20">
        <v>-124977</v>
      </c>
      <c r="O11" s="20"/>
      <c r="P11" s="20"/>
      <c r="Q11" s="20"/>
      <c r="R11" s="20"/>
      <c r="S11" s="20"/>
      <c r="T11" s="20"/>
      <c r="U11" s="20"/>
      <c r="V11" s="20"/>
      <c r="W11" s="20">
        <v>-2618226</v>
      </c>
      <c r="X11" s="20">
        <v>-500000</v>
      </c>
      <c r="Y11" s="20">
        <v>-2118226</v>
      </c>
      <c r="Z11" s="21">
        <v>423.64519999999999</v>
      </c>
      <c r="AA11" s="22">
        <v>-1000000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114910992</v>
      </c>
      <c r="D12" s="29">
        <f>SUM(D6:D11)</f>
        <v>0</v>
      </c>
      <c r="E12" s="30">
        <f t="shared" si="0"/>
        <v>52000000</v>
      </c>
      <c r="F12" s="31">
        <f t="shared" si="0"/>
        <v>52000000</v>
      </c>
      <c r="G12" s="31">
        <f t="shared" si="0"/>
        <v>118932636</v>
      </c>
      <c r="H12" s="31">
        <f t="shared" si="0"/>
        <v>4337360</v>
      </c>
      <c r="I12" s="31">
        <f t="shared" si="0"/>
        <v>-153139</v>
      </c>
      <c r="J12" s="31">
        <f t="shared" si="0"/>
        <v>123116857</v>
      </c>
      <c r="K12" s="31">
        <f t="shared" si="0"/>
        <v>8015017</v>
      </c>
      <c r="L12" s="31">
        <f t="shared" si="0"/>
        <v>3098108</v>
      </c>
      <c r="M12" s="31">
        <f t="shared" si="0"/>
        <v>-1433150</v>
      </c>
      <c r="N12" s="31">
        <f t="shared" si="0"/>
        <v>9679975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132796832</v>
      </c>
      <c r="X12" s="31">
        <f t="shared" si="0"/>
        <v>26000000</v>
      </c>
      <c r="Y12" s="31">
        <f t="shared" si="0"/>
        <v>106796832</v>
      </c>
      <c r="Z12" s="32">
        <f>+IF(X12&lt;&gt;0,+(Y12/X12)*100,0)</f>
        <v>410.75704615384615</v>
      </c>
      <c r="AA12" s="33">
        <f>SUM(AA6:AA11)</f>
        <v>52000000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-73785072</v>
      </c>
      <c r="D19" s="18"/>
      <c r="E19" s="19"/>
      <c r="F19" s="20"/>
      <c r="G19" s="20">
        <v>-72544300</v>
      </c>
      <c r="H19" s="20">
        <v>3087515</v>
      </c>
      <c r="I19" s="20">
        <v>714134</v>
      </c>
      <c r="J19" s="20">
        <v>-68742651</v>
      </c>
      <c r="K19" s="20"/>
      <c r="L19" s="20">
        <v>639795</v>
      </c>
      <c r="M19" s="20">
        <v>1369111</v>
      </c>
      <c r="N19" s="20">
        <v>2008906</v>
      </c>
      <c r="O19" s="20"/>
      <c r="P19" s="20"/>
      <c r="Q19" s="20"/>
      <c r="R19" s="20"/>
      <c r="S19" s="20"/>
      <c r="T19" s="20"/>
      <c r="U19" s="20"/>
      <c r="V19" s="20"/>
      <c r="W19" s="20">
        <v>-66733745</v>
      </c>
      <c r="X19" s="20"/>
      <c r="Y19" s="20">
        <v>-66733745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-73785072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-72544300</v>
      </c>
      <c r="H24" s="37">
        <f t="shared" si="1"/>
        <v>3087515</v>
      </c>
      <c r="I24" s="37">
        <f t="shared" si="1"/>
        <v>714134</v>
      </c>
      <c r="J24" s="37">
        <f t="shared" si="1"/>
        <v>-68742651</v>
      </c>
      <c r="K24" s="37">
        <f t="shared" si="1"/>
        <v>0</v>
      </c>
      <c r="L24" s="37">
        <f t="shared" si="1"/>
        <v>639795</v>
      </c>
      <c r="M24" s="37">
        <f t="shared" si="1"/>
        <v>1369111</v>
      </c>
      <c r="N24" s="37">
        <f t="shared" si="1"/>
        <v>2008906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-66733745</v>
      </c>
      <c r="X24" s="37">
        <f t="shared" si="1"/>
        <v>0</v>
      </c>
      <c r="Y24" s="37">
        <f t="shared" si="1"/>
        <v>-66733745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41125920</v>
      </c>
      <c r="D25" s="29">
        <f>+D12+D24</f>
        <v>0</v>
      </c>
      <c r="E25" s="30">
        <f t="shared" si="2"/>
        <v>52000000</v>
      </c>
      <c r="F25" s="31">
        <f t="shared" si="2"/>
        <v>52000000</v>
      </c>
      <c r="G25" s="31">
        <f t="shared" si="2"/>
        <v>46388336</v>
      </c>
      <c r="H25" s="31">
        <f t="shared" si="2"/>
        <v>7424875</v>
      </c>
      <c r="I25" s="31">
        <f t="shared" si="2"/>
        <v>560995</v>
      </c>
      <c r="J25" s="31">
        <f t="shared" si="2"/>
        <v>54374206</v>
      </c>
      <c r="K25" s="31">
        <f t="shared" si="2"/>
        <v>8015017</v>
      </c>
      <c r="L25" s="31">
        <f t="shared" si="2"/>
        <v>3737903</v>
      </c>
      <c r="M25" s="31">
        <f t="shared" si="2"/>
        <v>-64039</v>
      </c>
      <c r="N25" s="31">
        <f t="shared" si="2"/>
        <v>11688881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66063087</v>
      </c>
      <c r="X25" s="31">
        <f t="shared" si="2"/>
        <v>26000000</v>
      </c>
      <c r="Y25" s="31">
        <f t="shared" si="2"/>
        <v>40063087</v>
      </c>
      <c r="Z25" s="32">
        <f>+IF(X25&lt;&gt;0,+(Y25/X25)*100,0)</f>
        <v>154.08879615384618</v>
      </c>
      <c r="AA25" s="33">
        <f>+AA12+AA24</f>
        <v>52000000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42391041</v>
      </c>
      <c r="D32" s="18"/>
      <c r="E32" s="19">
        <v>55443986</v>
      </c>
      <c r="F32" s="20">
        <v>55443986</v>
      </c>
      <c r="G32" s="20">
        <v>40198953</v>
      </c>
      <c r="H32" s="20">
        <v>524233</v>
      </c>
      <c r="I32" s="20">
        <v>3568356</v>
      </c>
      <c r="J32" s="20">
        <v>44291542</v>
      </c>
      <c r="K32" s="20">
        <v>1249427</v>
      </c>
      <c r="L32" s="20">
        <v>607608</v>
      </c>
      <c r="M32" s="20">
        <v>2432296</v>
      </c>
      <c r="N32" s="20">
        <v>4289331</v>
      </c>
      <c r="O32" s="20"/>
      <c r="P32" s="20"/>
      <c r="Q32" s="20"/>
      <c r="R32" s="20"/>
      <c r="S32" s="20"/>
      <c r="T32" s="20"/>
      <c r="U32" s="20"/>
      <c r="V32" s="20"/>
      <c r="W32" s="20">
        <v>48580873</v>
      </c>
      <c r="X32" s="20">
        <v>27721998</v>
      </c>
      <c r="Y32" s="20">
        <v>20858875</v>
      </c>
      <c r="Z32" s="21">
        <v>75.243043448744203</v>
      </c>
      <c r="AA32" s="22">
        <v>55443986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42391041</v>
      </c>
      <c r="D34" s="29">
        <f>SUM(D29:D33)</f>
        <v>0</v>
      </c>
      <c r="E34" s="30">
        <f t="shared" si="3"/>
        <v>55443986</v>
      </c>
      <c r="F34" s="31">
        <f t="shared" si="3"/>
        <v>55443986</v>
      </c>
      <c r="G34" s="31">
        <f t="shared" si="3"/>
        <v>40198953</v>
      </c>
      <c r="H34" s="31">
        <f t="shared" si="3"/>
        <v>524233</v>
      </c>
      <c r="I34" s="31">
        <f t="shared" si="3"/>
        <v>3568356</v>
      </c>
      <c r="J34" s="31">
        <f t="shared" si="3"/>
        <v>44291542</v>
      </c>
      <c r="K34" s="31">
        <f t="shared" si="3"/>
        <v>1249427</v>
      </c>
      <c r="L34" s="31">
        <f t="shared" si="3"/>
        <v>607608</v>
      </c>
      <c r="M34" s="31">
        <f t="shared" si="3"/>
        <v>2432296</v>
      </c>
      <c r="N34" s="31">
        <f t="shared" si="3"/>
        <v>4289331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48580873</v>
      </c>
      <c r="X34" s="31">
        <f t="shared" si="3"/>
        <v>27721998</v>
      </c>
      <c r="Y34" s="31">
        <f t="shared" si="3"/>
        <v>20858875</v>
      </c>
      <c r="Z34" s="32">
        <f>+IF(X34&lt;&gt;0,+(Y34/X34)*100,0)</f>
        <v>75.243043448744203</v>
      </c>
      <c r="AA34" s="33">
        <f>SUM(AA29:AA33)</f>
        <v>55443986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42391041</v>
      </c>
      <c r="D40" s="29">
        <f>+D34+D39</f>
        <v>0</v>
      </c>
      <c r="E40" s="30">
        <f t="shared" si="5"/>
        <v>55443986</v>
      </c>
      <c r="F40" s="31">
        <f t="shared" si="5"/>
        <v>55443986</v>
      </c>
      <c r="G40" s="31">
        <f t="shared" si="5"/>
        <v>40198953</v>
      </c>
      <c r="H40" s="31">
        <f t="shared" si="5"/>
        <v>524233</v>
      </c>
      <c r="I40" s="31">
        <f t="shared" si="5"/>
        <v>3568356</v>
      </c>
      <c r="J40" s="31">
        <f t="shared" si="5"/>
        <v>44291542</v>
      </c>
      <c r="K40" s="31">
        <f t="shared" si="5"/>
        <v>1249427</v>
      </c>
      <c r="L40" s="31">
        <f t="shared" si="5"/>
        <v>607608</v>
      </c>
      <c r="M40" s="31">
        <f t="shared" si="5"/>
        <v>2432296</v>
      </c>
      <c r="N40" s="31">
        <f t="shared" si="5"/>
        <v>4289331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48580873</v>
      </c>
      <c r="X40" s="31">
        <f t="shared" si="5"/>
        <v>27721998</v>
      </c>
      <c r="Y40" s="31">
        <f t="shared" si="5"/>
        <v>20858875</v>
      </c>
      <c r="Z40" s="32">
        <f>+IF(X40&lt;&gt;0,+(Y40/X40)*100,0)</f>
        <v>75.243043448744203</v>
      </c>
      <c r="AA40" s="33">
        <f>+AA34+AA39</f>
        <v>55443986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-1265121</v>
      </c>
      <c r="D42" s="43">
        <f>+D25-D40</f>
        <v>0</v>
      </c>
      <c r="E42" s="44">
        <f t="shared" si="6"/>
        <v>-3443986</v>
      </c>
      <c r="F42" s="45">
        <f t="shared" si="6"/>
        <v>-3443986</v>
      </c>
      <c r="G42" s="45">
        <f t="shared" si="6"/>
        <v>6189383</v>
      </c>
      <c r="H42" s="45">
        <f t="shared" si="6"/>
        <v>6900642</v>
      </c>
      <c r="I42" s="45">
        <f t="shared" si="6"/>
        <v>-3007361</v>
      </c>
      <c r="J42" s="45">
        <f t="shared" si="6"/>
        <v>10082664</v>
      </c>
      <c r="K42" s="45">
        <f t="shared" si="6"/>
        <v>6765590</v>
      </c>
      <c r="L42" s="45">
        <f t="shared" si="6"/>
        <v>3130295</v>
      </c>
      <c r="M42" s="45">
        <f t="shared" si="6"/>
        <v>-2496335</v>
      </c>
      <c r="N42" s="45">
        <f t="shared" si="6"/>
        <v>7399550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17482214</v>
      </c>
      <c r="X42" s="45">
        <f t="shared" si="6"/>
        <v>-1721998</v>
      </c>
      <c r="Y42" s="45">
        <f t="shared" si="6"/>
        <v>19204212</v>
      </c>
      <c r="Z42" s="46">
        <f>+IF(X42&lt;&gt;0,+(Y42/X42)*100,0)</f>
        <v>-1115.2284729715132</v>
      </c>
      <c r="AA42" s="47">
        <f>+AA25-AA40</f>
        <v>-3443986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2885945</v>
      </c>
      <c r="D45" s="18"/>
      <c r="E45" s="19">
        <v>-3443986</v>
      </c>
      <c r="F45" s="20">
        <v>-3443986</v>
      </c>
      <c r="G45" s="20">
        <v>2885945</v>
      </c>
      <c r="H45" s="20"/>
      <c r="I45" s="20"/>
      <c r="J45" s="20">
        <v>2885945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2885945</v>
      </c>
      <c r="X45" s="20">
        <v>-1721998</v>
      </c>
      <c r="Y45" s="20">
        <v>4607943</v>
      </c>
      <c r="Z45" s="48">
        <v>-267.59281950385542</v>
      </c>
      <c r="AA45" s="22">
        <v>-3443986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2885945</v>
      </c>
      <c r="D48" s="51">
        <f>SUM(D45:D47)</f>
        <v>0</v>
      </c>
      <c r="E48" s="52">
        <f t="shared" si="7"/>
        <v>-3443986</v>
      </c>
      <c r="F48" s="53">
        <f t="shared" si="7"/>
        <v>-3443986</v>
      </c>
      <c r="G48" s="53">
        <f t="shared" si="7"/>
        <v>2885945</v>
      </c>
      <c r="H48" s="53">
        <f t="shared" si="7"/>
        <v>0</v>
      </c>
      <c r="I48" s="53">
        <f t="shared" si="7"/>
        <v>0</v>
      </c>
      <c r="J48" s="53">
        <f t="shared" si="7"/>
        <v>2885945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2885945</v>
      </c>
      <c r="X48" s="53">
        <f t="shared" si="7"/>
        <v>-1721998</v>
      </c>
      <c r="Y48" s="53">
        <f t="shared" si="7"/>
        <v>4607943</v>
      </c>
      <c r="Z48" s="54">
        <f>+IF(X48&lt;&gt;0,+(Y48/X48)*100,0)</f>
        <v>-267.59281950385542</v>
      </c>
      <c r="AA48" s="55">
        <f>SUM(AA45:AA47)</f>
        <v>-3443986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25497251</v>
      </c>
      <c r="D6" s="18"/>
      <c r="E6" s="19">
        <v>13689672</v>
      </c>
      <c r="F6" s="20">
        <v>13689672</v>
      </c>
      <c r="G6" s="20">
        <v>31653624</v>
      </c>
      <c r="H6" s="20">
        <v>3277475</v>
      </c>
      <c r="I6" s="20">
        <v>-1753065</v>
      </c>
      <c r="J6" s="20">
        <v>33178034</v>
      </c>
      <c r="K6" s="20">
        <v>11920999</v>
      </c>
      <c r="L6" s="20">
        <v>-462901</v>
      </c>
      <c r="M6" s="20">
        <v>-9193238</v>
      </c>
      <c r="N6" s="20">
        <v>2264860</v>
      </c>
      <c r="O6" s="20"/>
      <c r="P6" s="20"/>
      <c r="Q6" s="20"/>
      <c r="R6" s="20"/>
      <c r="S6" s="20"/>
      <c r="T6" s="20"/>
      <c r="U6" s="20"/>
      <c r="V6" s="20"/>
      <c r="W6" s="20">
        <v>35442894</v>
      </c>
      <c r="X6" s="20">
        <v>6844836</v>
      </c>
      <c r="Y6" s="20">
        <v>28598058</v>
      </c>
      <c r="Z6" s="21">
        <v>417.80486778645979</v>
      </c>
      <c r="AA6" s="22">
        <v>13689672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12465698</v>
      </c>
      <c r="D8" s="18"/>
      <c r="E8" s="19">
        <v>13554644</v>
      </c>
      <c r="F8" s="20">
        <v>13554644</v>
      </c>
      <c r="G8" s="20">
        <v>68492247</v>
      </c>
      <c r="H8" s="20">
        <v>5093378</v>
      </c>
      <c r="I8" s="20">
        <v>2061626</v>
      </c>
      <c r="J8" s="20">
        <v>75647251</v>
      </c>
      <c r="K8" s="20">
        <v>1587482</v>
      </c>
      <c r="L8" s="20">
        <v>2620849</v>
      </c>
      <c r="M8" s="20">
        <v>2136195</v>
      </c>
      <c r="N8" s="20">
        <v>6344526</v>
      </c>
      <c r="O8" s="20"/>
      <c r="P8" s="20"/>
      <c r="Q8" s="20"/>
      <c r="R8" s="20"/>
      <c r="S8" s="20"/>
      <c r="T8" s="20"/>
      <c r="U8" s="20"/>
      <c r="V8" s="20"/>
      <c r="W8" s="20">
        <v>81991777</v>
      </c>
      <c r="X8" s="20">
        <v>6776990</v>
      </c>
      <c r="Y8" s="20">
        <v>75214787</v>
      </c>
      <c r="Z8" s="21">
        <v>1109.8553635168414</v>
      </c>
      <c r="AA8" s="22">
        <v>13554644</v>
      </c>
    </row>
    <row r="9" spans="1:27" ht="13.5" x14ac:dyDescent="0.25">
      <c r="A9" s="23" t="s">
        <v>37</v>
      </c>
      <c r="B9" s="17" t="s">
        <v>32</v>
      </c>
      <c r="C9" s="18">
        <v>4108178</v>
      </c>
      <c r="D9" s="18"/>
      <c r="E9" s="19"/>
      <c r="F9" s="20"/>
      <c r="G9" s="20">
        <v>3675623</v>
      </c>
      <c r="H9" s="20">
        <v>572628</v>
      </c>
      <c r="I9" s="20">
        <v>433545</v>
      </c>
      <c r="J9" s="20">
        <v>4681796</v>
      </c>
      <c r="K9" s="20">
        <v>79142</v>
      </c>
      <c r="L9" s="20">
        <v>629781</v>
      </c>
      <c r="M9" s="20">
        <v>-11062</v>
      </c>
      <c r="N9" s="20">
        <v>697861</v>
      </c>
      <c r="O9" s="20"/>
      <c r="P9" s="20"/>
      <c r="Q9" s="20"/>
      <c r="R9" s="20"/>
      <c r="S9" s="20"/>
      <c r="T9" s="20"/>
      <c r="U9" s="20"/>
      <c r="V9" s="20"/>
      <c r="W9" s="20">
        <v>5379657</v>
      </c>
      <c r="X9" s="20"/>
      <c r="Y9" s="20">
        <v>5379657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-1731555</v>
      </c>
      <c r="D11" s="18"/>
      <c r="E11" s="19"/>
      <c r="F11" s="20"/>
      <c r="G11" s="20">
        <v>-1742654</v>
      </c>
      <c r="H11" s="20">
        <v>-85701</v>
      </c>
      <c r="I11" s="20">
        <v>-65968</v>
      </c>
      <c r="J11" s="20">
        <v>-1894323</v>
      </c>
      <c r="K11" s="20">
        <v>-37856</v>
      </c>
      <c r="L11" s="20">
        <v>-150632</v>
      </c>
      <c r="M11" s="20">
        <v>-200656</v>
      </c>
      <c r="N11" s="20">
        <v>-389144</v>
      </c>
      <c r="O11" s="20"/>
      <c r="P11" s="20"/>
      <c r="Q11" s="20"/>
      <c r="R11" s="20"/>
      <c r="S11" s="20"/>
      <c r="T11" s="20"/>
      <c r="U11" s="20"/>
      <c r="V11" s="20"/>
      <c r="W11" s="20">
        <v>-2283467</v>
      </c>
      <c r="X11" s="20"/>
      <c r="Y11" s="20">
        <v>-2283467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40339572</v>
      </c>
      <c r="D12" s="29">
        <f>SUM(D6:D11)</f>
        <v>0</v>
      </c>
      <c r="E12" s="30">
        <f t="shared" si="0"/>
        <v>27244316</v>
      </c>
      <c r="F12" s="31">
        <f t="shared" si="0"/>
        <v>27244316</v>
      </c>
      <c r="G12" s="31">
        <f t="shared" si="0"/>
        <v>102078840</v>
      </c>
      <c r="H12" s="31">
        <f t="shared" si="0"/>
        <v>8857780</v>
      </c>
      <c r="I12" s="31">
        <f t="shared" si="0"/>
        <v>676138</v>
      </c>
      <c r="J12" s="31">
        <f t="shared" si="0"/>
        <v>111612758</v>
      </c>
      <c r="K12" s="31">
        <f t="shared" si="0"/>
        <v>13549767</v>
      </c>
      <c r="L12" s="31">
        <f t="shared" si="0"/>
        <v>2637097</v>
      </c>
      <c r="M12" s="31">
        <f t="shared" si="0"/>
        <v>-7268761</v>
      </c>
      <c r="N12" s="31">
        <f t="shared" si="0"/>
        <v>8918103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120530861</v>
      </c>
      <c r="X12" s="31">
        <f t="shared" si="0"/>
        <v>13621826</v>
      </c>
      <c r="Y12" s="31">
        <f t="shared" si="0"/>
        <v>106909035</v>
      </c>
      <c r="Z12" s="32">
        <f>+IF(X12&lt;&gt;0,+(Y12/X12)*100,0)</f>
        <v>784.83629874585097</v>
      </c>
      <c r="AA12" s="33">
        <f>SUM(AA6:AA11)</f>
        <v>27244316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25792886</v>
      </c>
      <c r="D19" s="18"/>
      <c r="E19" s="19">
        <v>33438620</v>
      </c>
      <c r="F19" s="20">
        <v>33438620</v>
      </c>
      <c r="G19" s="20">
        <v>39670159</v>
      </c>
      <c r="H19" s="20">
        <v>-14211149</v>
      </c>
      <c r="I19" s="20">
        <v>4354903</v>
      </c>
      <c r="J19" s="20">
        <v>29813913</v>
      </c>
      <c r="K19" s="20">
        <v>1584879</v>
      </c>
      <c r="L19" s="20">
        <v>4304728</v>
      </c>
      <c r="M19" s="20">
        <v>2681149</v>
      </c>
      <c r="N19" s="20">
        <v>8570756</v>
      </c>
      <c r="O19" s="20"/>
      <c r="P19" s="20"/>
      <c r="Q19" s="20"/>
      <c r="R19" s="20"/>
      <c r="S19" s="20"/>
      <c r="T19" s="20"/>
      <c r="U19" s="20"/>
      <c r="V19" s="20"/>
      <c r="W19" s="20">
        <v>38384669</v>
      </c>
      <c r="X19" s="20">
        <v>13375448</v>
      </c>
      <c r="Y19" s="20">
        <v>25009221</v>
      </c>
      <c r="Z19" s="21">
        <v>186.97856699827923</v>
      </c>
      <c r="AA19" s="22">
        <v>33438620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25792886</v>
      </c>
      <c r="D24" s="29">
        <f>SUM(D15:D23)</f>
        <v>0</v>
      </c>
      <c r="E24" s="36">
        <f t="shared" si="1"/>
        <v>33438620</v>
      </c>
      <c r="F24" s="37">
        <f t="shared" si="1"/>
        <v>33438620</v>
      </c>
      <c r="G24" s="37">
        <f t="shared" si="1"/>
        <v>39670159</v>
      </c>
      <c r="H24" s="37">
        <f t="shared" si="1"/>
        <v>-14211149</v>
      </c>
      <c r="I24" s="37">
        <f t="shared" si="1"/>
        <v>4354903</v>
      </c>
      <c r="J24" s="37">
        <f t="shared" si="1"/>
        <v>29813913</v>
      </c>
      <c r="K24" s="37">
        <f t="shared" si="1"/>
        <v>1584879</v>
      </c>
      <c r="L24" s="37">
        <f t="shared" si="1"/>
        <v>4304728</v>
      </c>
      <c r="M24" s="37">
        <f t="shared" si="1"/>
        <v>2681149</v>
      </c>
      <c r="N24" s="37">
        <f t="shared" si="1"/>
        <v>8570756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38384669</v>
      </c>
      <c r="X24" s="37">
        <f t="shared" si="1"/>
        <v>13375448</v>
      </c>
      <c r="Y24" s="37">
        <f t="shared" si="1"/>
        <v>25009221</v>
      </c>
      <c r="Z24" s="38">
        <f>+IF(X24&lt;&gt;0,+(Y24/X24)*100,0)</f>
        <v>186.97856699827923</v>
      </c>
      <c r="AA24" s="39">
        <f>SUM(AA15:AA23)</f>
        <v>33438620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66132458</v>
      </c>
      <c r="D25" s="29">
        <f>+D12+D24</f>
        <v>0</v>
      </c>
      <c r="E25" s="30">
        <f t="shared" si="2"/>
        <v>60682936</v>
      </c>
      <c r="F25" s="31">
        <f t="shared" si="2"/>
        <v>60682936</v>
      </c>
      <c r="G25" s="31">
        <f t="shared" si="2"/>
        <v>141748999</v>
      </c>
      <c r="H25" s="31">
        <f t="shared" si="2"/>
        <v>-5353369</v>
      </c>
      <c r="I25" s="31">
        <f t="shared" si="2"/>
        <v>5031041</v>
      </c>
      <c r="J25" s="31">
        <f t="shared" si="2"/>
        <v>141426671</v>
      </c>
      <c r="K25" s="31">
        <f t="shared" si="2"/>
        <v>15134646</v>
      </c>
      <c r="L25" s="31">
        <f t="shared" si="2"/>
        <v>6941825</v>
      </c>
      <c r="M25" s="31">
        <f t="shared" si="2"/>
        <v>-4587612</v>
      </c>
      <c r="N25" s="31">
        <f t="shared" si="2"/>
        <v>17488859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158915530</v>
      </c>
      <c r="X25" s="31">
        <f t="shared" si="2"/>
        <v>26997274</v>
      </c>
      <c r="Y25" s="31">
        <f t="shared" si="2"/>
        <v>131918256</v>
      </c>
      <c r="Z25" s="32">
        <f>+IF(X25&lt;&gt;0,+(Y25/X25)*100,0)</f>
        <v>488.63546741793266</v>
      </c>
      <c r="AA25" s="33">
        <f>+AA12+AA24</f>
        <v>60682936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2118717</v>
      </c>
      <c r="D31" s="18"/>
      <c r="E31" s="19"/>
      <c r="F31" s="20"/>
      <c r="G31" s="20">
        <v>-21067</v>
      </c>
      <c r="H31" s="20">
        <v>-1260</v>
      </c>
      <c r="I31" s="20">
        <v>-1177</v>
      </c>
      <c r="J31" s="20">
        <v>-23504</v>
      </c>
      <c r="K31" s="20">
        <v>-1246</v>
      </c>
      <c r="L31" s="20">
        <v>-1752</v>
      </c>
      <c r="M31" s="20">
        <v>-626</v>
      </c>
      <c r="N31" s="20">
        <v>-3624</v>
      </c>
      <c r="O31" s="20"/>
      <c r="P31" s="20"/>
      <c r="Q31" s="20"/>
      <c r="R31" s="20"/>
      <c r="S31" s="20"/>
      <c r="T31" s="20"/>
      <c r="U31" s="20"/>
      <c r="V31" s="20"/>
      <c r="W31" s="20">
        <v>-27128</v>
      </c>
      <c r="X31" s="20"/>
      <c r="Y31" s="20">
        <v>-27128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4582269</v>
      </c>
      <c r="D32" s="18"/>
      <c r="E32" s="19">
        <v>9659960</v>
      </c>
      <c r="F32" s="20">
        <v>9659960</v>
      </c>
      <c r="G32" s="20">
        <v>9173672</v>
      </c>
      <c r="H32" s="20">
        <v>1649930</v>
      </c>
      <c r="I32" s="20">
        <v>-1538029</v>
      </c>
      <c r="J32" s="20">
        <v>9285573</v>
      </c>
      <c r="K32" s="20">
        <v>10214121</v>
      </c>
      <c r="L32" s="20">
        <v>712917</v>
      </c>
      <c r="M32" s="20">
        <v>-12132227</v>
      </c>
      <c r="N32" s="20">
        <v>-1205189</v>
      </c>
      <c r="O32" s="20"/>
      <c r="P32" s="20"/>
      <c r="Q32" s="20"/>
      <c r="R32" s="20"/>
      <c r="S32" s="20"/>
      <c r="T32" s="20"/>
      <c r="U32" s="20"/>
      <c r="V32" s="20"/>
      <c r="W32" s="20">
        <v>8080384</v>
      </c>
      <c r="X32" s="20">
        <v>-1463882</v>
      </c>
      <c r="Y32" s="20">
        <v>9544266</v>
      </c>
      <c r="Z32" s="21">
        <v>-651.98328827050261</v>
      </c>
      <c r="AA32" s="22">
        <v>9659960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6700986</v>
      </c>
      <c r="D34" s="29">
        <f>SUM(D29:D33)</f>
        <v>0</v>
      </c>
      <c r="E34" s="30">
        <f t="shared" si="3"/>
        <v>9659960</v>
      </c>
      <c r="F34" s="31">
        <f t="shared" si="3"/>
        <v>9659960</v>
      </c>
      <c r="G34" s="31">
        <f t="shared" si="3"/>
        <v>9152605</v>
      </c>
      <c r="H34" s="31">
        <f t="shared" si="3"/>
        <v>1648670</v>
      </c>
      <c r="I34" s="31">
        <f t="shared" si="3"/>
        <v>-1539206</v>
      </c>
      <c r="J34" s="31">
        <f t="shared" si="3"/>
        <v>9262069</v>
      </c>
      <c r="K34" s="31">
        <f t="shared" si="3"/>
        <v>10212875</v>
      </c>
      <c r="L34" s="31">
        <f t="shared" si="3"/>
        <v>711165</v>
      </c>
      <c r="M34" s="31">
        <f t="shared" si="3"/>
        <v>-12132853</v>
      </c>
      <c r="N34" s="31">
        <f t="shared" si="3"/>
        <v>-1208813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8053256</v>
      </c>
      <c r="X34" s="31">
        <f t="shared" si="3"/>
        <v>-1463882</v>
      </c>
      <c r="Y34" s="31">
        <f t="shared" si="3"/>
        <v>9517138</v>
      </c>
      <c r="Z34" s="32">
        <f>+IF(X34&lt;&gt;0,+(Y34/X34)*100,0)</f>
        <v>-650.13013343971716</v>
      </c>
      <c r="AA34" s="33">
        <f>SUM(AA29:AA33)</f>
        <v>9659960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6700986</v>
      </c>
      <c r="D40" s="29">
        <f>+D34+D39</f>
        <v>0</v>
      </c>
      <c r="E40" s="30">
        <f t="shared" si="5"/>
        <v>9659960</v>
      </c>
      <c r="F40" s="31">
        <f t="shared" si="5"/>
        <v>9659960</v>
      </c>
      <c r="G40" s="31">
        <f t="shared" si="5"/>
        <v>9152605</v>
      </c>
      <c r="H40" s="31">
        <f t="shared" si="5"/>
        <v>1648670</v>
      </c>
      <c r="I40" s="31">
        <f t="shared" si="5"/>
        <v>-1539206</v>
      </c>
      <c r="J40" s="31">
        <f t="shared" si="5"/>
        <v>9262069</v>
      </c>
      <c r="K40" s="31">
        <f t="shared" si="5"/>
        <v>10212875</v>
      </c>
      <c r="L40" s="31">
        <f t="shared" si="5"/>
        <v>711165</v>
      </c>
      <c r="M40" s="31">
        <f t="shared" si="5"/>
        <v>-12132853</v>
      </c>
      <c r="N40" s="31">
        <f t="shared" si="5"/>
        <v>-1208813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8053256</v>
      </c>
      <c r="X40" s="31">
        <f t="shared" si="5"/>
        <v>-1463882</v>
      </c>
      <c r="Y40" s="31">
        <f t="shared" si="5"/>
        <v>9517138</v>
      </c>
      <c r="Z40" s="32">
        <f>+IF(X40&lt;&gt;0,+(Y40/X40)*100,0)</f>
        <v>-650.13013343971716</v>
      </c>
      <c r="AA40" s="33">
        <f>+AA34+AA39</f>
        <v>9659960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59431472</v>
      </c>
      <c r="D42" s="43">
        <f>+D25-D40</f>
        <v>0</v>
      </c>
      <c r="E42" s="44">
        <f t="shared" si="6"/>
        <v>51022976</v>
      </c>
      <c r="F42" s="45">
        <f t="shared" si="6"/>
        <v>51022976</v>
      </c>
      <c r="G42" s="45">
        <f t="shared" si="6"/>
        <v>132596394</v>
      </c>
      <c r="H42" s="45">
        <f t="shared" si="6"/>
        <v>-7002039</v>
      </c>
      <c r="I42" s="45">
        <f t="shared" si="6"/>
        <v>6570247</v>
      </c>
      <c r="J42" s="45">
        <f t="shared" si="6"/>
        <v>132164602</v>
      </c>
      <c r="K42" s="45">
        <f t="shared" si="6"/>
        <v>4921771</v>
      </c>
      <c r="L42" s="45">
        <f t="shared" si="6"/>
        <v>6230660</v>
      </c>
      <c r="M42" s="45">
        <f t="shared" si="6"/>
        <v>7545241</v>
      </c>
      <c r="N42" s="45">
        <f t="shared" si="6"/>
        <v>18697672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150862274</v>
      </c>
      <c r="X42" s="45">
        <f t="shared" si="6"/>
        <v>28461156</v>
      </c>
      <c r="Y42" s="45">
        <f t="shared" si="6"/>
        <v>122401118</v>
      </c>
      <c r="Z42" s="46">
        <f>+IF(X42&lt;&gt;0,+(Y42/X42)*100,0)</f>
        <v>430.06376128924632</v>
      </c>
      <c r="AA42" s="47">
        <f>+AA25-AA40</f>
        <v>51022976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51022976</v>
      </c>
      <c r="F45" s="20">
        <v>51022976</v>
      </c>
      <c r="G45" s="20"/>
      <c r="H45" s="20"/>
      <c r="I45" s="20"/>
      <c r="J45" s="20"/>
      <c r="K45" s="20"/>
      <c r="L45" s="20"/>
      <c r="M45" s="20">
        <v>4117</v>
      </c>
      <c r="N45" s="20">
        <v>4117</v>
      </c>
      <c r="O45" s="20"/>
      <c r="P45" s="20"/>
      <c r="Q45" s="20"/>
      <c r="R45" s="20"/>
      <c r="S45" s="20"/>
      <c r="T45" s="20"/>
      <c r="U45" s="20"/>
      <c r="V45" s="20"/>
      <c r="W45" s="20">
        <v>4117</v>
      </c>
      <c r="X45" s="20">
        <v>28461156</v>
      </c>
      <c r="Y45" s="20">
        <v>-28457039</v>
      </c>
      <c r="Z45" s="48">
        <v>-99.98553467048211</v>
      </c>
      <c r="AA45" s="22">
        <v>51022976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51022976</v>
      </c>
      <c r="F48" s="53">
        <f t="shared" si="7"/>
        <v>51022976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4117</v>
      </c>
      <c r="N48" s="53">
        <f t="shared" si="7"/>
        <v>4117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4117</v>
      </c>
      <c r="X48" s="53">
        <f t="shared" si="7"/>
        <v>28461156</v>
      </c>
      <c r="Y48" s="53">
        <f t="shared" si="7"/>
        <v>-28457039</v>
      </c>
      <c r="Z48" s="54">
        <f>+IF(X48&lt;&gt;0,+(Y48/X48)*100,0)</f>
        <v>-99.98553467048211</v>
      </c>
      <c r="AA48" s="55">
        <f>SUM(AA45:AA47)</f>
        <v>51022976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11036663</v>
      </c>
      <c r="D8" s="18"/>
      <c r="E8" s="19">
        <v>12878928</v>
      </c>
      <c r="F8" s="20">
        <v>12878928</v>
      </c>
      <c r="G8" s="20">
        <v>2226228</v>
      </c>
      <c r="H8" s="20">
        <v>9811491</v>
      </c>
      <c r="I8" s="20">
        <v>-170319</v>
      </c>
      <c r="J8" s="20">
        <v>11867400</v>
      </c>
      <c r="K8" s="20">
        <v>-361130</v>
      </c>
      <c r="L8" s="20">
        <v>290342</v>
      </c>
      <c r="M8" s="20">
        <v>-889760</v>
      </c>
      <c r="N8" s="20">
        <v>-960548</v>
      </c>
      <c r="O8" s="20"/>
      <c r="P8" s="20"/>
      <c r="Q8" s="20"/>
      <c r="R8" s="20"/>
      <c r="S8" s="20"/>
      <c r="T8" s="20"/>
      <c r="U8" s="20"/>
      <c r="V8" s="20"/>
      <c r="W8" s="20">
        <v>10906852</v>
      </c>
      <c r="X8" s="20">
        <v>6439476</v>
      </c>
      <c r="Y8" s="20">
        <v>4467376</v>
      </c>
      <c r="Z8" s="21">
        <v>69.374837331484741</v>
      </c>
      <c r="AA8" s="22">
        <v>12878928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11036663</v>
      </c>
      <c r="D12" s="29">
        <f>SUM(D6:D11)</f>
        <v>0</v>
      </c>
      <c r="E12" s="30">
        <f t="shared" si="0"/>
        <v>12878928</v>
      </c>
      <c r="F12" s="31">
        <f t="shared" si="0"/>
        <v>12878928</v>
      </c>
      <c r="G12" s="31">
        <f t="shared" si="0"/>
        <v>2226228</v>
      </c>
      <c r="H12" s="31">
        <f t="shared" si="0"/>
        <v>9811491</v>
      </c>
      <c r="I12" s="31">
        <f t="shared" si="0"/>
        <v>-170319</v>
      </c>
      <c r="J12" s="31">
        <f t="shared" si="0"/>
        <v>11867400</v>
      </c>
      <c r="K12" s="31">
        <f t="shared" si="0"/>
        <v>-361130</v>
      </c>
      <c r="L12" s="31">
        <f t="shared" si="0"/>
        <v>290342</v>
      </c>
      <c r="M12" s="31">
        <f t="shared" si="0"/>
        <v>-889760</v>
      </c>
      <c r="N12" s="31">
        <f t="shared" si="0"/>
        <v>-960548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10906852</v>
      </c>
      <c r="X12" s="31">
        <f t="shared" si="0"/>
        <v>6439476</v>
      </c>
      <c r="Y12" s="31">
        <f t="shared" si="0"/>
        <v>4467376</v>
      </c>
      <c r="Z12" s="32">
        <f>+IF(X12&lt;&gt;0,+(Y12/X12)*100,0)</f>
        <v>69.374837331484741</v>
      </c>
      <c r="AA12" s="33">
        <f>SUM(AA6:AA11)</f>
        <v>12878928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1605549762</v>
      </c>
      <c r="D19" s="18"/>
      <c r="E19" s="19">
        <v>1803103112</v>
      </c>
      <c r="F19" s="20">
        <v>1803103112</v>
      </c>
      <c r="G19" s="20">
        <v>21892860</v>
      </c>
      <c r="H19" s="20">
        <v>1613401629</v>
      </c>
      <c r="I19" s="20">
        <v>29473166</v>
      </c>
      <c r="J19" s="20">
        <v>1664767655</v>
      </c>
      <c r="K19" s="20">
        <v>14185885</v>
      </c>
      <c r="L19" s="20">
        <v>19194410</v>
      </c>
      <c r="M19" s="20">
        <v>16551570</v>
      </c>
      <c r="N19" s="20">
        <v>49931865</v>
      </c>
      <c r="O19" s="20"/>
      <c r="P19" s="20"/>
      <c r="Q19" s="20"/>
      <c r="R19" s="20"/>
      <c r="S19" s="20"/>
      <c r="T19" s="20"/>
      <c r="U19" s="20"/>
      <c r="V19" s="20"/>
      <c r="W19" s="20">
        <v>1714699520</v>
      </c>
      <c r="X19" s="20">
        <v>901551696</v>
      </c>
      <c r="Y19" s="20">
        <v>813147824</v>
      </c>
      <c r="Z19" s="21">
        <v>90.194253708109045</v>
      </c>
      <c r="AA19" s="22">
        <v>1803103112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60813</v>
      </c>
      <c r="D22" s="18"/>
      <c r="E22" s="19">
        <v>133573</v>
      </c>
      <c r="F22" s="20">
        <v>133573</v>
      </c>
      <c r="G22" s="20"/>
      <c r="H22" s="20">
        <v>60813</v>
      </c>
      <c r="I22" s="20"/>
      <c r="J22" s="20">
        <v>60813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60813</v>
      </c>
      <c r="X22" s="20">
        <v>66792</v>
      </c>
      <c r="Y22" s="20">
        <v>-5979</v>
      </c>
      <c r="Z22" s="21">
        <v>-8.9516708587854836</v>
      </c>
      <c r="AA22" s="22">
        <v>133573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1605610575</v>
      </c>
      <c r="D24" s="29">
        <f>SUM(D15:D23)</f>
        <v>0</v>
      </c>
      <c r="E24" s="36">
        <f t="shared" si="1"/>
        <v>1803236685</v>
      </c>
      <c r="F24" s="37">
        <f t="shared" si="1"/>
        <v>1803236685</v>
      </c>
      <c r="G24" s="37">
        <f t="shared" si="1"/>
        <v>21892860</v>
      </c>
      <c r="H24" s="37">
        <f t="shared" si="1"/>
        <v>1613462442</v>
      </c>
      <c r="I24" s="37">
        <f t="shared" si="1"/>
        <v>29473166</v>
      </c>
      <c r="J24" s="37">
        <f t="shared" si="1"/>
        <v>1664828468</v>
      </c>
      <c r="K24" s="37">
        <f t="shared" si="1"/>
        <v>14185885</v>
      </c>
      <c r="L24" s="37">
        <f t="shared" si="1"/>
        <v>19194410</v>
      </c>
      <c r="M24" s="37">
        <f t="shared" si="1"/>
        <v>16551570</v>
      </c>
      <c r="N24" s="37">
        <f t="shared" si="1"/>
        <v>49931865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1714760333</v>
      </c>
      <c r="X24" s="37">
        <f t="shared" si="1"/>
        <v>901618488</v>
      </c>
      <c r="Y24" s="37">
        <f t="shared" si="1"/>
        <v>813141845</v>
      </c>
      <c r="Z24" s="38">
        <f>+IF(X24&lt;&gt;0,+(Y24/X24)*100,0)</f>
        <v>90.186908966755794</v>
      </c>
      <c r="AA24" s="39">
        <f>SUM(AA15:AA23)</f>
        <v>1803236685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1616647238</v>
      </c>
      <c r="D25" s="29">
        <f>+D12+D24</f>
        <v>0</v>
      </c>
      <c r="E25" s="30">
        <f t="shared" si="2"/>
        <v>1816115613</v>
      </c>
      <c r="F25" s="31">
        <f t="shared" si="2"/>
        <v>1816115613</v>
      </c>
      <c r="G25" s="31">
        <f t="shared" si="2"/>
        <v>24119088</v>
      </c>
      <c r="H25" s="31">
        <f t="shared" si="2"/>
        <v>1623273933</v>
      </c>
      <c r="I25" s="31">
        <f t="shared" si="2"/>
        <v>29302847</v>
      </c>
      <c r="J25" s="31">
        <f t="shared" si="2"/>
        <v>1676695868</v>
      </c>
      <c r="K25" s="31">
        <f t="shared" si="2"/>
        <v>13824755</v>
      </c>
      <c r="L25" s="31">
        <f t="shared" si="2"/>
        <v>19484752</v>
      </c>
      <c r="M25" s="31">
        <f t="shared" si="2"/>
        <v>15661810</v>
      </c>
      <c r="N25" s="31">
        <f t="shared" si="2"/>
        <v>48971317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1725667185</v>
      </c>
      <c r="X25" s="31">
        <f t="shared" si="2"/>
        <v>908057964</v>
      </c>
      <c r="Y25" s="31">
        <f t="shared" si="2"/>
        <v>817609221</v>
      </c>
      <c r="Z25" s="32">
        <f>+IF(X25&lt;&gt;0,+(Y25/X25)*100,0)</f>
        <v>90.039320551567783</v>
      </c>
      <c r="AA25" s="33">
        <f>+AA12+AA24</f>
        <v>1816115613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-26147823</v>
      </c>
      <c r="D32" s="18"/>
      <c r="E32" s="19">
        <v>1208471</v>
      </c>
      <c r="F32" s="20">
        <v>1208471</v>
      </c>
      <c r="G32" s="20">
        <v>90525384</v>
      </c>
      <c r="H32" s="20">
        <v>-100826518</v>
      </c>
      <c r="I32" s="20">
        <v>13671907</v>
      </c>
      <c r="J32" s="20">
        <v>3370773</v>
      </c>
      <c r="K32" s="20">
        <v>-15300077</v>
      </c>
      <c r="L32" s="20">
        <v>29987133</v>
      </c>
      <c r="M32" s="20">
        <v>-40302637</v>
      </c>
      <c r="N32" s="20">
        <v>-25615581</v>
      </c>
      <c r="O32" s="20"/>
      <c r="P32" s="20"/>
      <c r="Q32" s="20"/>
      <c r="R32" s="20"/>
      <c r="S32" s="20"/>
      <c r="T32" s="20"/>
      <c r="U32" s="20"/>
      <c r="V32" s="20"/>
      <c r="W32" s="20">
        <v>-22244808</v>
      </c>
      <c r="X32" s="20">
        <v>604206</v>
      </c>
      <c r="Y32" s="20">
        <v>-22849014</v>
      </c>
      <c r="Z32" s="21">
        <v>-3781.6595664392607</v>
      </c>
      <c r="AA32" s="22">
        <v>1208471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-26147823</v>
      </c>
      <c r="D34" s="29">
        <f>SUM(D29:D33)</f>
        <v>0</v>
      </c>
      <c r="E34" s="30">
        <f t="shared" si="3"/>
        <v>1208471</v>
      </c>
      <c r="F34" s="31">
        <f t="shared" si="3"/>
        <v>1208471</v>
      </c>
      <c r="G34" s="31">
        <f t="shared" si="3"/>
        <v>90525384</v>
      </c>
      <c r="H34" s="31">
        <f t="shared" si="3"/>
        <v>-100826518</v>
      </c>
      <c r="I34" s="31">
        <f t="shared" si="3"/>
        <v>13671907</v>
      </c>
      <c r="J34" s="31">
        <f t="shared" si="3"/>
        <v>3370773</v>
      </c>
      <c r="K34" s="31">
        <f t="shared" si="3"/>
        <v>-15300077</v>
      </c>
      <c r="L34" s="31">
        <f t="shared" si="3"/>
        <v>29987133</v>
      </c>
      <c r="M34" s="31">
        <f t="shared" si="3"/>
        <v>-40302637</v>
      </c>
      <c r="N34" s="31">
        <f t="shared" si="3"/>
        <v>-25615581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-22244808</v>
      </c>
      <c r="X34" s="31">
        <f t="shared" si="3"/>
        <v>604206</v>
      </c>
      <c r="Y34" s="31">
        <f t="shared" si="3"/>
        <v>-22849014</v>
      </c>
      <c r="Z34" s="32">
        <f>+IF(X34&lt;&gt;0,+(Y34/X34)*100,0)</f>
        <v>-3781.6595664392607</v>
      </c>
      <c r="AA34" s="33">
        <f>SUM(AA29:AA33)</f>
        <v>1208471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-26147823</v>
      </c>
      <c r="D40" s="29">
        <f>+D34+D39</f>
        <v>0</v>
      </c>
      <c r="E40" s="30">
        <f t="shared" si="5"/>
        <v>1208471</v>
      </c>
      <c r="F40" s="31">
        <f t="shared" si="5"/>
        <v>1208471</v>
      </c>
      <c r="G40" s="31">
        <f t="shared" si="5"/>
        <v>90525384</v>
      </c>
      <c r="H40" s="31">
        <f t="shared" si="5"/>
        <v>-100826518</v>
      </c>
      <c r="I40" s="31">
        <f t="shared" si="5"/>
        <v>13671907</v>
      </c>
      <c r="J40" s="31">
        <f t="shared" si="5"/>
        <v>3370773</v>
      </c>
      <c r="K40" s="31">
        <f t="shared" si="5"/>
        <v>-15300077</v>
      </c>
      <c r="L40" s="31">
        <f t="shared" si="5"/>
        <v>29987133</v>
      </c>
      <c r="M40" s="31">
        <f t="shared" si="5"/>
        <v>-40302637</v>
      </c>
      <c r="N40" s="31">
        <f t="shared" si="5"/>
        <v>-25615581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-22244808</v>
      </c>
      <c r="X40" s="31">
        <f t="shared" si="5"/>
        <v>604206</v>
      </c>
      <c r="Y40" s="31">
        <f t="shared" si="5"/>
        <v>-22849014</v>
      </c>
      <c r="Z40" s="32">
        <f>+IF(X40&lt;&gt;0,+(Y40/X40)*100,0)</f>
        <v>-3781.6595664392607</v>
      </c>
      <c r="AA40" s="33">
        <f>+AA34+AA39</f>
        <v>1208471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1642795061</v>
      </c>
      <c r="D42" s="43">
        <f>+D25-D40</f>
        <v>0</v>
      </c>
      <c r="E42" s="44">
        <f t="shared" si="6"/>
        <v>1814907142</v>
      </c>
      <c r="F42" s="45">
        <f t="shared" si="6"/>
        <v>1814907142</v>
      </c>
      <c r="G42" s="45">
        <f t="shared" si="6"/>
        <v>-66406296</v>
      </c>
      <c r="H42" s="45">
        <f t="shared" si="6"/>
        <v>1724100451</v>
      </c>
      <c r="I42" s="45">
        <f t="shared" si="6"/>
        <v>15630940</v>
      </c>
      <c r="J42" s="45">
        <f t="shared" si="6"/>
        <v>1673325095</v>
      </c>
      <c r="K42" s="45">
        <f t="shared" si="6"/>
        <v>29124832</v>
      </c>
      <c r="L42" s="45">
        <f t="shared" si="6"/>
        <v>-10502381</v>
      </c>
      <c r="M42" s="45">
        <f t="shared" si="6"/>
        <v>55964447</v>
      </c>
      <c r="N42" s="45">
        <f t="shared" si="6"/>
        <v>74586898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1747911993</v>
      </c>
      <c r="X42" s="45">
        <f t="shared" si="6"/>
        <v>907453758</v>
      </c>
      <c r="Y42" s="45">
        <f t="shared" si="6"/>
        <v>840458235</v>
      </c>
      <c r="Z42" s="46">
        <f>+IF(X42&lt;&gt;0,+(Y42/X42)*100,0)</f>
        <v>92.61719702966947</v>
      </c>
      <c r="AA42" s="47">
        <f>+AA25-AA40</f>
        <v>1814907142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3286451882</v>
      </c>
      <c r="D45" s="18"/>
      <c r="E45" s="19"/>
      <c r="F45" s="20"/>
      <c r="G45" s="20">
        <v>53582857</v>
      </c>
      <c r="H45" s="20">
        <v>3367785744</v>
      </c>
      <c r="I45" s="20">
        <v>46238660</v>
      </c>
      <c r="J45" s="20">
        <v>3467607261</v>
      </c>
      <c r="K45" s="20">
        <v>23460959</v>
      </c>
      <c r="L45" s="20">
        <v>-19555822</v>
      </c>
      <c r="M45" s="20">
        <v>110911552</v>
      </c>
      <c r="N45" s="20">
        <v>114816689</v>
      </c>
      <c r="O45" s="20"/>
      <c r="P45" s="20"/>
      <c r="Q45" s="20"/>
      <c r="R45" s="20"/>
      <c r="S45" s="20"/>
      <c r="T45" s="20"/>
      <c r="U45" s="20"/>
      <c r="V45" s="20"/>
      <c r="W45" s="20">
        <v>3582423950</v>
      </c>
      <c r="X45" s="20"/>
      <c r="Y45" s="20">
        <v>3582423950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3286451882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53582857</v>
      </c>
      <c r="H48" s="53">
        <f t="shared" si="7"/>
        <v>3367785744</v>
      </c>
      <c r="I48" s="53">
        <f t="shared" si="7"/>
        <v>46238660</v>
      </c>
      <c r="J48" s="53">
        <f t="shared" si="7"/>
        <v>3467607261</v>
      </c>
      <c r="K48" s="53">
        <f t="shared" si="7"/>
        <v>23460959</v>
      </c>
      <c r="L48" s="53">
        <f t="shared" si="7"/>
        <v>-19555822</v>
      </c>
      <c r="M48" s="53">
        <f t="shared" si="7"/>
        <v>110911552</v>
      </c>
      <c r="N48" s="53">
        <f t="shared" si="7"/>
        <v>114816689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3582423950</v>
      </c>
      <c r="X48" s="53">
        <f t="shared" si="7"/>
        <v>0</v>
      </c>
      <c r="Y48" s="53">
        <f t="shared" si="7"/>
        <v>3582423950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-18089600</v>
      </c>
      <c r="F11" s="20">
        <v>-18089600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-9044798</v>
      </c>
      <c r="Y11" s="20">
        <v>9044798</v>
      </c>
      <c r="Z11" s="21">
        <v>-100</v>
      </c>
      <c r="AA11" s="22">
        <v>-18089600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-18089600</v>
      </c>
      <c r="F12" s="31">
        <f t="shared" si="0"/>
        <v>-18089600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-9044798</v>
      </c>
      <c r="Y12" s="31">
        <f t="shared" si="0"/>
        <v>9044798</v>
      </c>
      <c r="Z12" s="32">
        <f>+IF(X12&lt;&gt;0,+(Y12/X12)*100,0)</f>
        <v>-100</v>
      </c>
      <c r="AA12" s="33">
        <f>SUM(AA6:AA11)</f>
        <v>-18089600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1703146332</v>
      </c>
      <c r="D19" s="18"/>
      <c r="E19" s="19">
        <v>677828244</v>
      </c>
      <c r="F19" s="20">
        <v>677828244</v>
      </c>
      <c r="G19" s="20">
        <v>4381462</v>
      </c>
      <c r="H19" s="20">
        <v>2113888</v>
      </c>
      <c r="I19" s="20">
        <v>-19121546</v>
      </c>
      <c r="J19" s="20">
        <v>-12626196</v>
      </c>
      <c r="K19" s="20">
        <v>503064</v>
      </c>
      <c r="L19" s="20">
        <v>1269439</v>
      </c>
      <c r="M19" s="20">
        <v>3949808</v>
      </c>
      <c r="N19" s="20">
        <v>5722311</v>
      </c>
      <c r="O19" s="20"/>
      <c r="P19" s="20"/>
      <c r="Q19" s="20"/>
      <c r="R19" s="20"/>
      <c r="S19" s="20"/>
      <c r="T19" s="20"/>
      <c r="U19" s="20"/>
      <c r="V19" s="20"/>
      <c r="W19" s="20">
        <v>-6903885</v>
      </c>
      <c r="X19" s="20">
        <v>338914122</v>
      </c>
      <c r="Y19" s="20">
        <v>-345818007</v>
      </c>
      <c r="Z19" s="21">
        <v>-102.03706029104329</v>
      </c>
      <c r="AA19" s="22">
        <v>677828244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1703146332</v>
      </c>
      <c r="D24" s="29">
        <f>SUM(D15:D23)</f>
        <v>0</v>
      </c>
      <c r="E24" s="36">
        <f t="shared" si="1"/>
        <v>677828244</v>
      </c>
      <c r="F24" s="37">
        <f t="shared" si="1"/>
        <v>677828244</v>
      </c>
      <c r="G24" s="37">
        <f t="shared" si="1"/>
        <v>4381462</v>
      </c>
      <c r="H24" s="37">
        <f t="shared" si="1"/>
        <v>2113888</v>
      </c>
      <c r="I24" s="37">
        <f t="shared" si="1"/>
        <v>-19121546</v>
      </c>
      <c r="J24" s="37">
        <f t="shared" si="1"/>
        <v>-12626196</v>
      </c>
      <c r="K24" s="37">
        <f t="shared" si="1"/>
        <v>503064</v>
      </c>
      <c r="L24" s="37">
        <f t="shared" si="1"/>
        <v>1269439</v>
      </c>
      <c r="M24" s="37">
        <f t="shared" si="1"/>
        <v>3949808</v>
      </c>
      <c r="N24" s="37">
        <f t="shared" si="1"/>
        <v>5722311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-6903885</v>
      </c>
      <c r="X24" s="37">
        <f t="shared" si="1"/>
        <v>338914122</v>
      </c>
      <c r="Y24" s="37">
        <f t="shared" si="1"/>
        <v>-345818007</v>
      </c>
      <c r="Z24" s="38">
        <f>+IF(X24&lt;&gt;0,+(Y24/X24)*100,0)</f>
        <v>-102.03706029104329</v>
      </c>
      <c r="AA24" s="39">
        <f>SUM(AA15:AA23)</f>
        <v>677828244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1703146332</v>
      </c>
      <c r="D25" s="29">
        <f>+D12+D24</f>
        <v>0</v>
      </c>
      <c r="E25" s="30">
        <f t="shared" si="2"/>
        <v>659738644</v>
      </c>
      <c r="F25" s="31">
        <f t="shared" si="2"/>
        <v>659738644</v>
      </c>
      <c r="G25" s="31">
        <f t="shared" si="2"/>
        <v>4381462</v>
      </c>
      <c r="H25" s="31">
        <f t="shared" si="2"/>
        <v>2113888</v>
      </c>
      <c r="I25" s="31">
        <f t="shared" si="2"/>
        <v>-19121546</v>
      </c>
      <c r="J25" s="31">
        <f t="shared" si="2"/>
        <v>-12626196</v>
      </c>
      <c r="K25" s="31">
        <f t="shared" si="2"/>
        <v>503064</v>
      </c>
      <c r="L25" s="31">
        <f t="shared" si="2"/>
        <v>1269439</v>
      </c>
      <c r="M25" s="31">
        <f t="shared" si="2"/>
        <v>3949808</v>
      </c>
      <c r="N25" s="31">
        <f t="shared" si="2"/>
        <v>5722311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-6903885</v>
      </c>
      <c r="X25" s="31">
        <f t="shared" si="2"/>
        <v>329869324</v>
      </c>
      <c r="Y25" s="31">
        <f t="shared" si="2"/>
        <v>-336773209</v>
      </c>
      <c r="Z25" s="32">
        <f>+IF(X25&lt;&gt;0,+(Y25/X25)*100,0)</f>
        <v>-102.09291513266024</v>
      </c>
      <c r="AA25" s="33">
        <f>+AA12+AA24</f>
        <v>659738644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513409000</v>
      </c>
      <c r="D32" s="18"/>
      <c r="E32" s="19">
        <v>-58561849</v>
      </c>
      <c r="F32" s="20">
        <v>-58561849</v>
      </c>
      <c r="G32" s="20">
        <v>125000000</v>
      </c>
      <c r="H32" s="20"/>
      <c r="I32" s="20">
        <v>86000000</v>
      </c>
      <c r="J32" s="20">
        <v>211000000</v>
      </c>
      <c r="K32" s="20">
        <v>20000000</v>
      </c>
      <c r="L32" s="20"/>
      <c r="M32" s="20">
        <v>100000000</v>
      </c>
      <c r="N32" s="20">
        <v>120000000</v>
      </c>
      <c r="O32" s="20"/>
      <c r="P32" s="20"/>
      <c r="Q32" s="20"/>
      <c r="R32" s="20"/>
      <c r="S32" s="20"/>
      <c r="T32" s="20"/>
      <c r="U32" s="20"/>
      <c r="V32" s="20"/>
      <c r="W32" s="20">
        <v>331000000</v>
      </c>
      <c r="X32" s="20">
        <v>-29280925</v>
      </c>
      <c r="Y32" s="20">
        <v>360280925</v>
      </c>
      <c r="Z32" s="21">
        <v>-1230.4287688998895</v>
      </c>
      <c r="AA32" s="22">
        <v>-58561849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513409000</v>
      </c>
      <c r="D34" s="29">
        <f>SUM(D29:D33)</f>
        <v>0</v>
      </c>
      <c r="E34" s="30">
        <f t="shared" si="3"/>
        <v>-58561849</v>
      </c>
      <c r="F34" s="31">
        <f t="shared" si="3"/>
        <v>-58561849</v>
      </c>
      <c r="G34" s="31">
        <f t="shared" si="3"/>
        <v>125000000</v>
      </c>
      <c r="H34" s="31">
        <f t="shared" si="3"/>
        <v>0</v>
      </c>
      <c r="I34" s="31">
        <f t="shared" si="3"/>
        <v>86000000</v>
      </c>
      <c r="J34" s="31">
        <f t="shared" si="3"/>
        <v>211000000</v>
      </c>
      <c r="K34" s="31">
        <f t="shared" si="3"/>
        <v>20000000</v>
      </c>
      <c r="L34" s="31">
        <f t="shared" si="3"/>
        <v>0</v>
      </c>
      <c r="M34" s="31">
        <f t="shared" si="3"/>
        <v>100000000</v>
      </c>
      <c r="N34" s="31">
        <f t="shared" si="3"/>
        <v>120000000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331000000</v>
      </c>
      <c r="X34" s="31">
        <f t="shared" si="3"/>
        <v>-29280925</v>
      </c>
      <c r="Y34" s="31">
        <f t="shared" si="3"/>
        <v>360280925</v>
      </c>
      <c r="Z34" s="32">
        <f>+IF(X34&lt;&gt;0,+(Y34/X34)*100,0)</f>
        <v>-1230.4287688998895</v>
      </c>
      <c r="AA34" s="33">
        <f>SUM(AA29:AA33)</f>
        <v>-58561849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513409000</v>
      </c>
      <c r="D40" s="29">
        <f>+D34+D39</f>
        <v>0</v>
      </c>
      <c r="E40" s="30">
        <f t="shared" si="5"/>
        <v>-58561849</v>
      </c>
      <c r="F40" s="31">
        <f t="shared" si="5"/>
        <v>-58561849</v>
      </c>
      <c r="G40" s="31">
        <f t="shared" si="5"/>
        <v>125000000</v>
      </c>
      <c r="H40" s="31">
        <f t="shared" si="5"/>
        <v>0</v>
      </c>
      <c r="I40" s="31">
        <f t="shared" si="5"/>
        <v>86000000</v>
      </c>
      <c r="J40" s="31">
        <f t="shared" si="5"/>
        <v>211000000</v>
      </c>
      <c r="K40" s="31">
        <f t="shared" si="5"/>
        <v>20000000</v>
      </c>
      <c r="L40" s="31">
        <f t="shared" si="5"/>
        <v>0</v>
      </c>
      <c r="M40" s="31">
        <f t="shared" si="5"/>
        <v>100000000</v>
      </c>
      <c r="N40" s="31">
        <f t="shared" si="5"/>
        <v>120000000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331000000</v>
      </c>
      <c r="X40" s="31">
        <f t="shared" si="5"/>
        <v>-29280925</v>
      </c>
      <c r="Y40" s="31">
        <f t="shared" si="5"/>
        <v>360280925</v>
      </c>
      <c r="Z40" s="32">
        <f>+IF(X40&lt;&gt;0,+(Y40/X40)*100,0)</f>
        <v>-1230.4287688998895</v>
      </c>
      <c r="AA40" s="33">
        <f>+AA34+AA39</f>
        <v>-58561849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1189737332</v>
      </c>
      <c r="D42" s="43">
        <f>+D25-D40</f>
        <v>0</v>
      </c>
      <c r="E42" s="44">
        <f t="shared" si="6"/>
        <v>718300493</v>
      </c>
      <c r="F42" s="45">
        <f t="shared" si="6"/>
        <v>718300493</v>
      </c>
      <c r="G42" s="45">
        <f t="shared" si="6"/>
        <v>-120618538</v>
      </c>
      <c r="H42" s="45">
        <f t="shared" si="6"/>
        <v>2113888</v>
      </c>
      <c r="I42" s="45">
        <f t="shared" si="6"/>
        <v>-105121546</v>
      </c>
      <c r="J42" s="45">
        <f t="shared" si="6"/>
        <v>-223626196</v>
      </c>
      <c r="K42" s="45">
        <f t="shared" si="6"/>
        <v>-19496936</v>
      </c>
      <c r="L42" s="45">
        <f t="shared" si="6"/>
        <v>1269439</v>
      </c>
      <c r="M42" s="45">
        <f t="shared" si="6"/>
        <v>-96050192</v>
      </c>
      <c r="N42" s="45">
        <f t="shared" si="6"/>
        <v>-114277689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-337903885</v>
      </c>
      <c r="X42" s="45">
        <f t="shared" si="6"/>
        <v>359150249</v>
      </c>
      <c r="Y42" s="45">
        <f t="shared" si="6"/>
        <v>-697054134</v>
      </c>
      <c r="Z42" s="46">
        <f>+IF(X42&lt;&gt;0,+(Y42/X42)*100,0)</f>
        <v>-194.08426861483258</v>
      </c>
      <c r="AA42" s="47">
        <f>+AA25-AA40</f>
        <v>718300493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252730</v>
      </c>
      <c r="D11" s="18"/>
      <c r="E11" s="19">
        <v>-8007160</v>
      </c>
      <c r="F11" s="20">
        <v>-8007160</v>
      </c>
      <c r="G11" s="20">
        <v>122955</v>
      </c>
      <c r="H11" s="20">
        <v>129775</v>
      </c>
      <c r="I11" s="20"/>
      <c r="J11" s="20">
        <v>252730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252730</v>
      </c>
      <c r="X11" s="20">
        <v>-4003578</v>
      </c>
      <c r="Y11" s="20">
        <v>4256308</v>
      </c>
      <c r="Z11" s="21">
        <v>-106.31260337627992</v>
      </c>
      <c r="AA11" s="22">
        <v>-8007160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252730</v>
      </c>
      <c r="D12" s="29">
        <f>SUM(D6:D11)</f>
        <v>0</v>
      </c>
      <c r="E12" s="30">
        <f t="shared" si="0"/>
        <v>-8007160</v>
      </c>
      <c r="F12" s="31">
        <f t="shared" si="0"/>
        <v>-8007160</v>
      </c>
      <c r="G12" s="31">
        <f t="shared" si="0"/>
        <v>122955</v>
      </c>
      <c r="H12" s="31">
        <f t="shared" si="0"/>
        <v>129775</v>
      </c>
      <c r="I12" s="31">
        <f t="shared" si="0"/>
        <v>0</v>
      </c>
      <c r="J12" s="31">
        <f t="shared" si="0"/>
        <v>252730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252730</v>
      </c>
      <c r="X12" s="31">
        <f t="shared" si="0"/>
        <v>-4003578</v>
      </c>
      <c r="Y12" s="31">
        <f t="shared" si="0"/>
        <v>4256308</v>
      </c>
      <c r="Z12" s="32">
        <f>+IF(X12&lt;&gt;0,+(Y12/X12)*100,0)</f>
        <v>-106.31260337627992</v>
      </c>
      <c r="AA12" s="33">
        <f>SUM(AA6:AA11)</f>
        <v>-8007160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1815805973</v>
      </c>
      <c r="D19" s="18"/>
      <c r="E19" s="19">
        <v>2382878650</v>
      </c>
      <c r="F19" s="20">
        <v>2382878650</v>
      </c>
      <c r="G19" s="20">
        <v>1818134231</v>
      </c>
      <c r="H19" s="20">
        <v>-12909418</v>
      </c>
      <c r="I19" s="20">
        <v>-1110294</v>
      </c>
      <c r="J19" s="20">
        <v>1804114519</v>
      </c>
      <c r="K19" s="20"/>
      <c r="L19" s="20">
        <v>17451547</v>
      </c>
      <c r="M19" s="20">
        <v>-11216655</v>
      </c>
      <c r="N19" s="20">
        <v>6234892</v>
      </c>
      <c r="O19" s="20"/>
      <c r="P19" s="20"/>
      <c r="Q19" s="20"/>
      <c r="R19" s="20"/>
      <c r="S19" s="20"/>
      <c r="T19" s="20"/>
      <c r="U19" s="20"/>
      <c r="V19" s="20"/>
      <c r="W19" s="20">
        <v>1810349411</v>
      </c>
      <c r="X19" s="20">
        <v>1191439386</v>
      </c>
      <c r="Y19" s="20">
        <v>618910025</v>
      </c>
      <c r="Z19" s="21">
        <v>51.946413075855787</v>
      </c>
      <c r="AA19" s="22">
        <v>2382878650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1815805973</v>
      </c>
      <c r="D24" s="29">
        <f>SUM(D15:D23)</f>
        <v>0</v>
      </c>
      <c r="E24" s="36">
        <f t="shared" si="1"/>
        <v>2382878650</v>
      </c>
      <c r="F24" s="37">
        <f t="shared" si="1"/>
        <v>2382878650</v>
      </c>
      <c r="G24" s="37">
        <f t="shared" si="1"/>
        <v>1818134231</v>
      </c>
      <c r="H24" s="37">
        <f t="shared" si="1"/>
        <v>-12909418</v>
      </c>
      <c r="I24" s="37">
        <f t="shared" si="1"/>
        <v>-1110294</v>
      </c>
      <c r="J24" s="37">
        <f t="shared" si="1"/>
        <v>1804114519</v>
      </c>
      <c r="K24" s="37">
        <f t="shared" si="1"/>
        <v>0</v>
      </c>
      <c r="L24" s="37">
        <f t="shared" si="1"/>
        <v>17451547</v>
      </c>
      <c r="M24" s="37">
        <f t="shared" si="1"/>
        <v>-11216655</v>
      </c>
      <c r="N24" s="37">
        <f t="shared" si="1"/>
        <v>6234892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1810349411</v>
      </c>
      <c r="X24" s="37">
        <f t="shared" si="1"/>
        <v>1191439386</v>
      </c>
      <c r="Y24" s="37">
        <f t="shared" si="1"/>
        <v>618910025</v>
      </c>
      <c r="Z24" s="38">
        <f>+IF(X24&lt;&gt;0,+(Y24/X24)*100,0)</f>
        <v>51.946413075855787</v>
      </c>
      <c r="AA24" s="39">
        <f>SUM(AA15:AA23)</f>
        <v>2382878650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1816058703</v>
      </c>
      <c r="D25" s="29">
        <f>+D12+D24</f>
        <v>0</v>
      </c>
      <c r="E25" s="30">
        <f t="shared" si="2"/>
        <v>2374871490</v>
      </c>
      <c r="F25" s="31">
        <f t="shared" si="2"/>
        <v>2374871490</v>
      </c>
      <c r="G25" s="31">
        <f t="shared" si="2"/>
        <v>1818257186</v>
      </c>
      <c r="H25" s="31">
        <f t="shared" si="2"/>
        <v>-12779643</v>
      </c>
      <c r="I25" s="31">
        <f t="shared" si="2"/>
        <v>-1110294</v>
      </c>
      <c r="J25" s="31">
        <f t="shared" si="2"/>
        <v>1804367249</v>
      </c>
      <c r="K25" s="31">
        <f t="shared" si="2"/>
        <v>0</v>
      </c>
      <c r="L25" s="31">
        <f t="shared" si="2"/>
        <v>17451547</v>
      </c>
      <c r="M25" s="31">
        <f t="shared" si="2"/>
        <v>-11216655</v>
      </c>
      <c r="N25" s="31">
        <f t="shared" si="2"/>
        <v>6234892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1810602141</v>
      </c>
      <c r="X25" s="31">
        <f t="shared" si="2"/>
        <v>1187435808</v>
      </c>
      <c r="Y25" s="31">
        <f t="shared" si="2"/>
        <v>623166333</v>
      </c>
      <c r="Z25" s="32">
        <f>+IF(X25&lt;&gt;0,+(Y25/X25)*100,0)</f>
        <v>52.480001765282793</v>
      </c>
      <c r="AA25" s="33">
        <f>+AA12+AA24</f>
        <v>2374871490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1816058703</v>
      </c>
      <c r="D42" s="43">
        <f>+D25-D40</f>
        <v>0</v>
      </c>
      <c r="E42" s="44">
        <f t="shared" si="6"/>
        <v>2374871490</v>
      </c>
      <c r="F42" s="45">
        <f t="shared" si="6"/>
        <v>2374871490</v>
      </c>
      <c r="G42" s="45">
        <f t="shared" si="6"/>
        <v>1818257186</v>
      </c>
      <c r="H42" s="45">
        <f t="shared" si="6"/>
        <v>-12779643</v>
      </c>
      <c r="I42" s="45">
        <f t="shared" si="6"/>
        <v>-1110294</v>
      </c>
      <c r="J42" s="45">
        <f t="shared" si="6"/>
        <v>1804367249</v>
      </c>
      <c r="K42" s="45">
        <f t="shared" si="6"/>
        <v>0</v>
      </c>
      <c r="L42" s="45">
        <f t="shared" si="6"/>
        <v>17451547</v>
      </c>
      <c r="M42" s="45">
        <f t="shared" si="6"/>
        <v>-11216655</v>
      </c>
      <c r="N42" s="45">
        <f t="shared" si="6"/>
        <v>6234892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1810602141</v>
      </c>
      <c r="X42" s="45">
        <f t="shared" si="6"/>
        <v>1187435808</v>
      </c>
      <c r="Y42" s="45">
        <f t="shared" si="6"/>
        <v>623166333</v>
      </c>
      <c r="Z42" s="46">
        <f>+IF(X42&lt;&gt;0,+(Y42/X42)*100,0)</f>
        <v>52.480001765282793</v>
      </c>
      <c r="AA42" s="47">
        <f>+AA25-AA40</f>
        <v>2374871490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-853494069</v>
      </c>
      <c r="D45" s="18"/>
      <c r="E45" s="19">
        <v>93528441</v>
      </c>
      <c r="F45" s="20">
        <v>93528441</v>
      </c>
      <c r="G45" s="20">
        <v>-682931456</v>
      </c>
      <c r="H45" s="20">
        <v>-188652506</v>
      </c>
      <c r="I45" s="20">
        <v>-15633670</v>
      </c>
      <c r="J45" s="20">
        <v>-887217632</v>
      </c>
      <c r="K45" s="20">
        <v>-17533010</v>
      </c>
      <c r="L45" s="20">
        <v>-17684163</v>
      </c>
      <c r="M45" s="20">
        <v>-36254336</v>
      </c>
      <c r="N45" s="20">
        <v>-71471509</v>
      </c>
      <c r="O45" s="20"/>
      <c r="P45" s="20"/>
      <c r="Q45" s="20"/>
      <c r="R45" s="20"/>
      <c r="S45" s="20"/>
      <c r="T45" s="20"/>
      <c r="U45" s="20"/>
      <c r="V45" s="20"/>
      <c r="W45" s="20">
        <v>-958689141</v>
      </c>
      <c r="X45" s="20">
        <v>46764216</v>
      </c>
      <c r="Y45" s="20">
        <v>-1005453357</v>
      </c>
      <c r="Z45" s="48">
        <v>-2150.0485691880303</v>
      </c>
      <c r="AA45" s="22">
        <v>93528441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-853494069</v>
      </c>
      <c r="D48" s="51">
        <f>SUM(D45:D47)</f>
        <v>0</v>
      </c>
      <c r="E48" s="52">
        <f t="shared" si="7"/>
        <v>93528441</v>
      </c>
      <c r="F48" s="53">
        <f t="shared" si="7"/>
        <v>93528441</v>
      </c>
      <c r="G48" s="53">
        <f t="shared" si="7"/>
        <v>-682931456</v>
      </c>
      <c r="H48" s="53">
        <f t="shared" si="7"/>
        <v>-188652506</v>
      </c>
      <c r="I48" s="53">
        <f t="shared" si="7"/>
        <v>-15633670</v>
      </c>
      <c r="J48" s="53">
        <f t="shared" si="7"/>
        <v>-887217632</v>
      </c>
      <c r="K48" s="53">
        <f t="shared" si="7"/>
        <v>-17533010</v>
      </c>
      <c r="L48" s="53">
        <f t="shared" si="7"/>
        <v>-17684163</v>
      </c>
      <c r="M48" s="53">
        <f t="shared" si="7"/>
        <v>-36254336</v>
      </c>
      <c r="N48" s="53">
        <f t="shared" si="7"/>
        <v>-71471509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-958689141</v>
      </c>
      <c r="X48" s="53">
        <f t="shared" si="7"/>
        <v>46764216</v>
      </c>
      <c r="Y48" s="53">
        <f t="shared" si="7"/>
        <v>-1005453357</v>
      </c>
      <c r="Z48" s="54">
        <f>+IF(X48&lt;&gt;0,+(Y48/X48)*100,0)</f>
        <v>-2150.0485691880303</v>
      </c>
      <c r="AA48" s="55">
        <f>SUM(AA45:AA47)</f>
        <v>93528441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3000000</v>
      </c>
      <c r="F19" s="20">
        <v>3000000</v>
      </c>
      <c r="G19" s="20">
        <v>8296236</v>
      </c>
      <c r="H19" s="20">
        <v>-7613859</v>
      </c>
      <c r="I19" s="20">
        <v>963368</v>
      </c>
      <c r="J19" s="20">
        <v>1645745</v>
      </c>
      <c r="K19" s="20"/>
      <c r="L19" s="20">
        <v>624574</v>
      </c>
      <c r="M19" s="20"/>
      <c r="N19" s="20">
        <v>624574</v>
      </c>
      <c r="O19" s="20"/>
      <c r="P19" s="20"/>
      <c r="Q19" s="20"/>
      <c r="R19" s="20"/>
      <c r="S19" s="20"/>
      <c r="T19" s="20"/>
      <c r="U19" s="20"/>
      <c r="V19" s="20"/>
      <c r="W19" s="20">
        <v>2270319</v>
      </c>
      <c r="X19" s="20">
        <v>1500006</v>
      </c>
      <c r="Y19" s="20">
        <v>770313</v>
      </c>
      <c r="Z19" s="21">
        <v>51.35399458402167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8296236</v>
      </c>
      <c r="H24" s="37">
        <f t="shared" si="1"/>
        <v>-7613859</v>
      </c>
      <c r="I24" s="37">
        <f t="shared" si="1"/>
        <v>963368</v>
      </c>
      <c r="J24" s="37">
        <f t="shared" si="1"/>
        <v>1645745</v>
      </c>
      <c r="K24" s="37">
        <f t="shared" si="1"/>
        <v>0</v>
      </c>
      <c r="L24" s="37">
        <f t="shared" si="1"/>
        <v>624574</v>
      </c>
      <c r="M24" s="37">
        <f t="shared" si="1"/>
        <v>0</v>
      </c>
      <c r="N24" s="37">
        <f t="shared" si="1"/>
        <v>624574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2270319</v>
      </c>
      <c r="X24" s="37">
        <f t="shared" si="1"/>
        <v>1500006</v>
      </c>
      <c r="Y24" s="37">
        <f t="shared" si="1"/>
        <v>770313</v>
      </c>
      <c r="Z24" s="38">
        <f>+IF(X24&lt;&gt;0,+(Y24/X24)*100,0)</f>
        <v>51.35399458402167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3000000</v>
      </c>
      <c r="F25" s="31">
        <f t="shared" si="2"/>
        <v>3000000</v>
      </c>
      <c r="G25" s="31">
        <f t="shared" si="2"/>
        <v>8296236</v>
      </c>
      <c r="H25" s="31">
        <f t="shared" si="2"/>
        <v>-7613859</v>
      </c>
      <c r="I25" s="31">
        <f t="shared" si="2"/>
        <v>963368</v>
      </c>
      <c r="J25" s="31">
        <f t="shared" si="2"/>
        <v>1645745</v>
      </c>
      <c r="K25" s="31">
        <f t="shared" si="2"/>
        <v>0</v>
      </c>
      <c r="L25" s="31">
        <f t="shared" si="2"/>
        <v>624574</v>
      </c>
      <c r="M25" s="31">
        <f t="shared" si="2"/>
        <v>0</v>
      </c>
      <c r="N25" s="31">
        <f t="shared" si="2"/>
        <v>624574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2270319</v>
      </c>
      <c r="X25" s="31">
        <f t="shared" si="2"/>
        <v>1500006</v>
      </c>
      <c r="Y25" s="31">
        <f t="shared" si="2"/>
        <v>770313</v>
      </c>
      <c r="Z25" s="32">
        <f>+IF(X25&lt;&gt;0,+(Y25/X25)*100,0)</f>
        <v>51.35399458402167</v>
      </c>
      <c r="AA25" s="33">
        <f>+AA12+AA24</f>
        <v>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18712036</v>
      </c>
      <c r="D32" s="18"/>
      <c r="E32" s="19"/>
      <c r="F32" s="20"/>
      <c r="G32" s="20">
        <v>-15791725</v>
      </c>
      <c r="H32" s="20">
        <v>30313788</v>
      </c>
      <c r="I32" s="20">
        <v>-1428069</v>
      </c>
      <c r="J32" s="20">
        <v>13093994</v>
      </c>
      <c r="K32" s="20">
        <v>-7759929</v>
      </c>
      <c r="L32" s="20">
        <v>5677455</v>
      </c>
      <c r="M32" s="20">
        <v>-1672371</v>
      </c>
      <c r="N32" s="20">
        <v>-3754845</v>
      </c>
      <c r="O32" s="20"/>
      <c r="P32" s="20"/>
      <c r="Q32" s="20"/>
      <c r="R32" s="20"/>
      <c r="S32" s="20"/>
      <c r="T32" s="20"/>
      <c r="U32" s="20"/>
      <c r="V32" s="20"/>
      <c r="W32" s="20">
        <v>9339149</v>
      </c>
      <c r="X32" s="20"/>
      <c r="Y32" s="20">
        <v>9339149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18712036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-15791725</v>
      </c>
      <c r="H34" s="31">
        <f t="shared" si="3"/>
        <v>30313788</v>
      </c>
      <c r="I34" s="31">
        <f t="shared" si="3"/>
        <v>-1428069</v>
      </c>
      <c r="J34" s="31">
        <f t="shared" si="3"/>
        <v>13093994</v>
      </c>
      <c r="K34" s="31">
        <f t="shared" si="3"/>
        <v>-7759929</v>
      </c>
      <c r="L34" s="31">
        <f t="shared" si="3"/>
        <v>5677455</v>
      </c>
      <c r="M34" s="31">
        <f t="shared" si="3"/>
        <v>-1672371</v>
      </c>
      <c r="N34" s="31">
        <f t="shared" si="3"/>
        <v>-3754845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9339149</v>
      </c>
      <c r="X34" s="31">
        <f t="shared" si="3"/>
        <v>0</v>
      </c>
      <c r="Y34" s="31">
        <f t="shared" si="3"/>
        <v>9339149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18712036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-15791725</v>
      </c>
      <c r="H40" s="31">
        <f t="shared" si="5"/>
        <v>30313788</v>
      </c>
      <c r="I40" s="31">
        <f t="shared" si="5"/>
        <v>-1428069</v>
      </c>
      <c r="J40" s="31">
        <f t="shared" si="5"/>
        <v>13093994</v>
      </c>
      <c r="K40" s="31">
        <f t="shared" si="5"/>
        <v>-7759929</v>
      </c>
      <c r="L40" s="31">
        <f t="shared" si="5"/>
        <v>5677455</v>
      </c>
      <c r="M40" s="31">
        <f t="shared" si="5"/>
        <v>-1672371</v>
      </c>
      <c r="N40" s="31">
        <f t="shared" si="5"/>
        <v>-3754845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9339149</v>
      </c>
      <c r="X40" s="31">
        <f t="shared" si="5"/>
        <v>0</v>
      </c>
      <c r="Y40" s="31">
        <f t="shared" si="5"/>
        <v>9339149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-18712036</v>
      </c>
      <c r="D42" s="43">
        <f>+D25-D40</f>
        <v>0</v>
      </c>
      <c r="E42" s="44">
        <f t="shared" si="6"/>
        <v>3000000</v>
      </c>
      <c r="F42" s="45">
        <f t="shared" si="6"/>
        <v>3000000</v>
      </c>
      <c r="G42" s="45">
        <f t="shared" si="6"/>
        <v>24087961</v>
      </c>
      <c r="H42" s="45">
        <f t="shared" si="6"/>
        <v>-37927647</v>
      </c>
      <c r="I42" s="45">
        <f t="shared" si="6"/>
        <v>2391437</v>
      </c>
      <c r="J42" s="45">
        <f t="shared" si="6"/>
        <v>-11448249</v>
      </c>
      <c r="K42" s="45">
        <f t="shared" si="6"/>
        <v>7759929</v>
      </c>
      <c r="L42" s="45">
        <f t="shared" si="6"/>
        <v>-5052881</v>
      </c>
      <c r="M42" s="45">
        <f t="shared" si="6"/>
        <v>1672371</v>
      </c>
      <c r="N42" s="45">
        <f t="shared" si="6"/>
        <v>4379419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-7068830</v>
      </c>
      <c r="X42" s="45">
        <f t="shared" si="6"/>
        <v>1500006</v>
      </c>
      <c r="Y42" s="45">
        <f t="shared" si="6"/>
        <v>-8568836</v>
      </c>
      <c r="Z42" s="46">
        <f>+IF(X42&lt;&gt;0,+(Y42/X42)*100,0)</f>
        <v>-571.2534483195401</v>
      </c>
      <c r="AA42" s="47">
        <f>+AA25-AA40</f>
        <v>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-8032100</v>
      </c>
      <c r="D45" s="18"/>
      <c r="E45" s="19"/>
      <c r="F45" s="20"/>
      <c r="G45" s="20">
        <v>-8210970</v>
      </c>
      <c r="H45" s="20">
        <v>-179098</v>
      </c>
      <c r="I45" s="20">
        <v>-220500</v>
      </c>
      <c r="J45" s="20">
        <v>-8610568</v>
      </c>
      <c r="K45" s="20">
        <v>-207480</v>
      </c>
      <c r="L45" s="20">
        <v>-184497</v>
      </c>
      <c r="M45" s="20">
        <v>-883723</v>
      </c>
      <c r="N45" s="20">
        <v>-1275700</v>
      </c>
      <c r="O45" s="20"/>
      <c r="P45" s="20"/>
      <c r="Q45" s="20"/>
      <c r="R45" s="20"/>
      <c r="S45" s="20"/>
      <c r="T45" s="20"/>
      <c r="U45" s="20"/>
      <c r="V45" s="20"/>
      <c r="W45" s="20">
        <v>-9886268</v>
      </c>
      <c r="X45" s="20"/>
      <c r="Y45" s="20">
        <v>-9886268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-8032100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-8210970</v>
      </c>
      <c r="H48" s="53">
        <f t="shared" si="7"/>
        <v>-179098</v>
      </c>
      <c r="I48" s="53">
        <f t="shared" si="7"/>
        <v>-220500</v>
      </c>
      <c r="J48" s="53">
        <f t="shared" si="7"/>
        <v>-8610568</v>
      </c>
      <c r="K48" s="53">
        <f t="shared" si="7"/>
        <v>-207480</v>
      </c>
      <c r="L48" s="53">
        <f t="shared" si="7"/>
        <v>-184497</v>
      </c>
      <c r="M48" s="53">
        <f t="shared" si="7"/>
        <v>-883723</v>
      </c>
      <c r="N48" s="53">
        <f t="shared" si="7"/>
        <v>-1275700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-9886268</v>
      </c>
      <c r="X48" s="53">
        <f t="shared" si="7"/>
        <v>0</v>
      </c>
      <c r="Y48" s="53">
        <f t="shared" si="7"/>
        <v>-9886268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-946685823</v>
      </c>
      <c r="D6" s="18"/>
      <c r="E6" s="19">
        <v>-192776315</v>
      </c>
      <c r="F6" s="20">
        <v>-192776315</v>
      </c>
      <c r="G6" s="20">
        <v>-966441336</v>
      </c>
      <c r="H6" s="20">
        <v>3150261</v>
      </c>
      <c r="I6" s="20">
        <v>-81376736</v>
      </c>
      <c r="J6" s="20">
        <v>-1044667811</v>
      </c>
      <c r="K6" s="20">
        <v>-12757568</v>
      </c>
      <c r="L6" s="20">
        <v>7364340</v>
      </c>
      <c r="M6" s="20">
        <v>-73329569</v>
      </c>
      <c r="N6" s="20">
        <v>-78722797</v>
      </c>
      <c r="O6" s="20"/>
      <c r="P6" s="20"/>
      <c r="Q6" s="20"/>
      <c r="R6" s="20"/>
      <c r="S6" s="20"/>
      <c r="T6" s="20"/>
      <c r="U6" s="20"/>
      <c r="V6" s="20"/>
      <c r="W6" s="20">
        <v>-1123390608</v>
      </c>
      <c r="X6" s="20">
        <v>-89233083</v>
      </c>
      <c r="Y6" s="20">
        <v>-1034157525</v>
      </c>
      <c r="Z6" s="21">
        <v>1158.9395885828578</v>
      </c>
      <c r="AA6" s="22">
        <v>-192776315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117424</v>
      </c>
      <c r="M7" s="20">
        <v>6508</v>
      </c>
      <c r="N7" s="20">
        <v>123932</v>
      </c>
      <c r="O7" s="20"/>
      <c r="P7" s="20"/>
      <c r="Q7" s="20"/>
      <c r="R7" s="20"/>
      <c r="S7" s="20"/>
      <c r="T7" s="20"/>
      <c r="U7" s="20"/>
      <c r="V7" s="20"/>
      <c r="W7" s="20">
        <v>123932</v>
      </c>
      <c r="X7" s="20"/>
      <c r="Y7" s="20">
        <v>123932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797192854</v>
      </c>
      <c r="D8" s="18"/>
      <c r="E8" s="19">
        <v>1402589227</v>
      </c>
      <c r="F8" s="20">
        <v>1402589227</v>
      </c>
      <c r="G8" s="20">
        <v>1376340741</v>
      </c>
      <c r="H8" s="20">
        <v>-379546114</v>
      </c>
      <c r="I8" s="20">
        <v>68651517</v>
      </c>
      <c r="J8" s="20">
        <v>1065446144</v>
      </c>
      <c r="K8" s="20">
        <v>86014375</v>
      </c>
      <c r="L8" s="20">
        <v>125006519</v>
      </c>
      <c r="M8" s="20">
        <v>59943761</v>
      </c>
      <c r="N8" s="20">
        <v>270964655</v>
      </c>
      <c r="O8" s="20"/>
      <c r="P8" s="20"/>
      <c r="Q8" s="20"/>
      <c r="R8" s="20"/>
      <c r="S8" s="20"/>
      <c r="T8" s="20"/>
      <c r="U8" s="20"/>
      <c r="V8" s="20"/>
      <c r="W8" s="20">
        <v>1336410799</v>
      </c>
      <c r="X8" s="20">
        <v>1202925064</v>
      </c>
      <c r="Y8" s="20">
        <v>133485735</v>
      </c>
      <c r="Z8" s="21">
        <v>11.096762300066265</v>
      </c>
      <c r="AA8" s="22">
        <v>1402589227</v>
      </c>
    </row>
    <row r="9" spans="1:27" ht="13.5" x14ac:dyDescent="0.25">
      <c r="A9" s="23" t="s">
        <v>37</v>
      </c>
      <c r="B9" s="17" t="s">
        <v>32</v>
      </c>
      <c r="C9" s="18">
        <v>408840373</v>
      </c>
      <c r="D9" s="18"/>
      <c r="E9" s="19">
        <v>-1707700</v>
      </c>
      <c r="F9" s="20">
        <v>-1707700</v>
      </c>
      <c r="G9" s="20">
        <v>414229462</v>
      </c>
      <c r="H9" s="20">
        <v>15412751</v>
      </c>
      <c r="I9" s="20">
        <v>14657849</v>
      </c>
      <c r="J9" s="20">
        <v>444300062</v>
      </c>
      <c r="K9" s="20">
        <v>8170594</v>
      </c>
      <c r="L9" s="20">
        <v>3426469</v>
      </c>
      <c r="M9" s="20">
        <v>12084179</v>
      </c>
      <c r="N9" s="20">
        <v>23681242</v>
      </c>
      <c r="O9" s="20"/>
      <c r="P9" s="20"/>
      <c r="Q9" s="20"/>
      <c r="R9" s="20"/>
      <c r="S9" s="20"/>
      <c r="T9" s="20"/>
      <c r="U9" s="20"/>
      <c r="V9" s="20"/>
      <c r="W9" s="20">
        <v>467981304</v>
      </c>
      <c r="X9" s="20">
        <v>-622000</v>
      </c>
      <c r="Y9" s="20">
        <v>468603304</v>
      </c>
      <c r="Z9" s="21">
        <v>-75338.151768488751</v>
      </c>
      <c r="AA9" s="22">
        <v>-1707700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-46374608</v>
      </c>
      <c r="D11" s="18"/>
      <c r="E11" s="19">
        <v>-63209569</v>
      </c>
      <c r="F11" s="20">
        <v>-63209569</v>
      </c>
      <c r="G11" s="20">
        <v>-51701046</v>
      </c>
      <c r="H11" s="20">
        <v>-4216841</v>
      </c>
      <c r="I11" s="20">
        <v>-3627994</v>
      </c>
      <c r="J11" s="20">
        <v>-59545881</v>
      </c>
      <c r="K11" s="20">
        <v>-2327336</v>
      </c>
      <c r="L11" s="20">
        <v>-9571513</v>
      </c>
      <c r="M11" s="20">
        <v>7940738</v>
      </c>
      <c r="N11" s="20">
        <v>-3958111</v>
      </c>
      <c r="O11" s="20"/>
      <c r="P11" s="20"/>
      <c r="Q11" s="20"/>
      <c r="R11" s="20"/>
      <c r="S11" s="20"/>
      <c r="T11" s="20"/>
      <c r="U11" s="20"/>
      <c r="V11" s="20"/>
      <c r="W11" s="20">
        <v>-63503992</v>
      </c>
      <c r="X11" s="20">
        <v>-30444968</v>
      </c>
      <c r="Y11" s="20">
        <v>-33059024</v>
      </c>
      <c r="Z11" s="21">
        <v>108.5861676714523</v>
      </c>
      <c r="AA11" s="22">
        <v>-63209569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212972796</v>
      </c>
      <c r="D12" s="29">
        <f>SUM(D6:D11)</f>
        <v>0</v>
      </c>
      <c r="E12" s="30">
        <f t="shared" si="0"/>
        <v>1144895643</v>
      </c>
      <c r="F12" s="31">
        <f t="shared" si="0"/>
        <v>1144895643</v>
      </c>
      <c r="G12" s="31">
        <f t="shared" si="0"/>
        <v>772427821</v>
      </c>
      <c r="H12" s="31">
        <f t="shared" si="0"/>
        <v>-365199943</v>
      </c>
      <c r="I12" s="31">
        <f t="shared" si="0"/>
        <v>-1695364</v>
      </c>
      <c r="J12" s="31">
        <f t="shared" si="0"/>
        <v>405532514</v>
      </c>
      <c r="K12" s="31">
        <f t="shared" si="0"/>
        <v>79100065</v>
      </c>
      <c r="L12" s="31">
        <f t="shared" si="0"/>
        <v>126343239</v>
      </c>
      <c r="M12" s="31">
        <f t="shared" si="0"/>
        <v>6645617</v>
      </c>
      <c r="N12" s="31">
        <f t="shared" si="0"/>
        <v>212088921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617621435</v>
      </c>
      <c r="X12" s="31">
        <f t="shared" si="0"/>
        <v>1082625013</v>
      </c>
      <c r="Y12" s="31">
        <f t="shared" si="0"/>
        <v>-465003578</v>
      </c>
      <c r="Z12" s="32">
        <f>+IF(X12&lt;&gt;0,+(Y12/X12)*100,0)</f>
        <v>-42.951490351350309</v>
      </c>
      <c r="AA12" s="33">
        <f>SUM(AA6:AA11)</f>
        <v>1144895643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-29470</v>
      </c>
      <c r="D15" s="18"/>
      <c r="E15" s="19"/>
      <c r="F15" s="20"/>
      <c r="G15" s="20"/>
      <c r="H15" s="20">
        <v>-29470</v>
      </c>
      <c r="I15" s="20"/>
      <c r="J15" s="20">
        <v>-29470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-29470</v>
      </c>
      <c r="X15" s="20"/>
      <c r="Y15" s="20">
        <v>-29470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10236357573</v>
      </c>
      <c r="D19" s="18"/>
      <c r="E19" s="19">
        <v>8856977382</v>
      </c>
      <c r="F19" s="20">
        <v>8856977382</v>
      </c>
      <c r="G19" s="20">
        <v>5777606547</v>
      </c>
      <c r="H19" s="20">
        <v>1572586774</v>
      </c>
      <c r="I19" s="20">
        <v>336307899</v>
      </c>
      <c r="J19" s="20">
        <v>7686501220</v>
      </c>
      <c r="K19" s="20">
        <v>22577459</v>
      </c>
      <c r="L19" s="20">
        <v>118171408</v>
      </c>
      <c r="M19" s="20">
        <v>97359072</v>
      </c>
      <c r="N19" s="20">
        <v>238107939</v>
      </c>
      <c r="O19" s="20"/>
      <c r="P19" s="20"/>
      <c r="Q19" s="20"/>
      <c r="R19" s="20"/>
      <c r="S19" s="20"/>
      <c r="T19" s="20"/>
      <c r="U19" s="20"/>
      <c r="V19" s="20"/>
      <c r="W19" s="20">
        <v>7924609159</v>
      </c>
      <c r="X19" s="20">
        <v>6015642409</v>
      </c>
      <c r="Y19" s="20">
        <v>1908966750</v>
      </c>
      <c r="Z19" s="21">
        <v>31.733381411501384</v>
      </c>
      <c r="AA19" s="22">
        <v>8856977382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60813</v>
      </c>
      <c r="D22" s="18"/>
      <c r="E22" s="19">
        <v>133573</v>
      </c>
      <c r="F22" s="20">
        <v>133573</v>
      </c>
      <c r="G22" s="20"/>
      <c r="H22" s="20">
        <v>60813</v>
      </c>
      <c r="I22" s="20"/>
      <c r="J22" s="20">
        <v>60813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60813</v>
      </c>
      <c r="X22" s="20">
        <v>66792</v>
      </c>
      <c r="Y22" s="20">
        <v>-5979</v>
      </c>
      <c r="Z22" s="21">
        <v>-8.9516708587854836</v>
      </c>
      <c r="AA22" s="22">
        <v>133573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10236388916</v>
      </c>
      <c r="D24" s="29">
        <f>SUM(D15:D23)</f>
        <v>0</v>
      </c>
      <c r="E24" s="36">
        <f t="shared" si="1"/>
        <v>8857110955</v>
      </c>
      <c r="F24" s="37">
        <f t="shared" si="1"/>
        <v>8857110955</v>
      </c>
      <c r="G24" s="37">
        <f t="shared" si="1"/>
        <v>5777606547</v>
      </c>
      <c r="H24" s="37">
        <f t="shared" si="1"/>
        <v>1572618117</v>
      </c>
      <c r="I24" s="37">
        <f t="shared" si="1"/>
        <v>336307899</v>
      </c>
      <c r="J24" s="37">
        <f t="shared" si="1"/>
        <v>7686532563</v>
      </c>
      <c r="K24" s="37">
        <f t="shared" si="1"/>
        <v>22577459</v>
      </c>
      <c r="L24" s="37">
        <f t="shared" si="1"/>
        <v>118171408</v>
      </c>
      <c r="M24" s="37">
        <f t="shared" si="1"/>
        <v>97359072</v>
      </c>
      <c r="N24" s="37">
        <f t="shared" si="1"/>
        <v>238107939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7924640502</v>
      </c>
      <c r="X24" s="37">
        <f t="shared" si="1"/>
        <v>6015709201</v>
      </c>
      <c r="Y24" s="37">
        <f t="shared" si="1"/>
        <v>1908931301</v>
      </c>
      <c r="Z24" s="38">
        <f>+IF(X24&lt;&gt;0,+(Y24/X24)*100,0)</f>
        <v>31.732439804149372</v>
      </c>
      <c r="AA24" s="39">
        <f>SUM(AA15:AA23)</f>
        <v>8857110955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10449361712</v>
      </c>
      <c r="D25" s="29">
        <f>+D12+D24</f>
        <v>0</v>
      </c>
      <c r="E25" s="30">
        <f t="shared" si="2"/>
        <v>10002006598</v>
      </c>
      <c r="F25" s="31">
        <f t="shared" si="2"/>
        <v>10002006598</v>
      </c>
      <c r="G25" s="31">
        <f t="shared" si="2"/>
        <v>6550034368</v>
      </c>
      <c r="H25" s="31">
        <f t="shared" si="2"/>
        <v>1207418174</v>
      </c>
      <c r="I25" s="31">
        <f t="shared" si="2"/>
        <v>334612535</v>
      </c>
      <c r="J25" s="31">
        <f t="shared" si="2"/>
        <v>8092065077</v>
      </c>
      <c r="K25" s="31">
        <f t="shared" si="2"/>
        <v>101677524</v>
      </c>
      <c r="L25" s="31">
        <f t="shared" si="2"/>
        <v>244514647</v>
      </c>
      <c r="M25" s="31">
        <f t="shared" si="2"/>
        <v>104004689</v>
      </c>
      <c r="N25" s="31">
        <f t="shared" si="2"/>
        <v>450196860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8542261937</v>
      </c>
      <c r="X25" s="31">
        <f t="shared" si="2"/>
        <v>7098334214</v>
      </c>
      <c r="Y25" s="31">
        <f t="shared" si="2"/>
        <v>1443927723</v>
      </c>
      <c r="Z25" s="32">
        <f>+IF(X25&lt;&gt;0,+(Y25/X25)*100,0)</f>
        <v>20.341782726321203</v>
      </c>
      <c r="AA25" s="33">
        <f>+AA12+AA24</f>
        <v>10002006598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12449460</v>
      </c>
      <c r="D31" s="18"/>
      <c r="E31" s="19">
        <v>171858641</v>
      </c>
      <c r="F31" s="20">
        <v>171858641</v>
      </c>
      <c r="G31" s="20">
        <v>10267892</v>
      </c>
      <c r="H31" s="20">
        <v>-409893</v>
      </c>
      <c r="I31" s="20">
        <v>91535</v>
      </c>
      <c r="J31" s="20">
        <v>9949534</v>
      </c>
      <c r="K31" s="20">
        <v>560853</v>
      </c>
      <c r="L31" s="20">
        <v>-436504</v>
      </c>
      <c r="M31" s="20">
        <v>113555</v>
      </c>
      <c r="N31" s="20">
        <v>237904</v>
      </c>
      <c r="O31" s="20"/>
      <c r="P31" s="20"/>
      <c r="Q31" s="20"/>
      <c r="R31" s="20"/>
      <c r="S31" s="20"/>
      <c r="T31" s="20"/>
      <c r="U31" s="20"/>
      <c r="V31" s="20"/>
      <c r="W31" s="20">
        <v>10187438</v>
      </c>
      <c r="X31" s="20">
        <v>162973940</v>
      </c>
      <c r="Y31" s="20">
        <v>-152786502</v>
      </c>
      <c r="Z31" s="21">
        <v>-93.749038649982936</v>
      </c>
      <c r="AA31" s="22">
        <v>171858641</v>
      </c>
    </row>
    <row r="32" spans="1:27" ht="13.5" x14ac:dyDescent="0.25">
      <c r="A32" s="23" t="s">
        <v>58</v>
      </c>
      <c r="B32" s="17" t="s">
        <v>32</v>
      </c>
      <c r="C32" s="18">
        <v>1604955537</v>
      </c>
      <c r="D32" s="18"/>
      <c r="E32" s="19">
        <v>80305607</v>
      </c>
      <c r="F32" s="20">
        <v>80305607</v>
      </c>
      <c r="G32" s="20">
        <v>1284416562</v>
      </c>
      <c r="H32" s="20">
        <v>9262220</v>
      </c>
      <c r="I32" s="20">
        <v>125771411</v>
      </c>
      <c r="J32" s="20">
        <v>1419450193</v>
      </c>
      <c r="K32" s="20">
        <v>63513536</v>
      </c>
      <c r="L32" s="20">
        <v>147029071</v>
      </c>
      <c r="M32" s="20">
        <v>-21150547</v>
      </c>
      <c r="N32" s="20">
        <v>189392060</v>
      </c>
      <c r="O32" s="20"/>
      <c r="P32" s="20"/>
      <c r="Q32" s="20"/>
      <c r="R32" s="20"/>
      <c r="S32" s="20"/>
      <c r="T32" s="20"/>
      <c r="U32" s="20"/>
      <c r="V32" s="20"/>
      <c r="W32" s="20">
        <v>1608842253</v>
      </c>
      <c r="X32" s="20">
        <v>17974128</v>
      </c>
      <c r="Y32" s="20">
        <v>1590868125</v>
      </c>
      <c r="Z32" s="21">
        <v>8850.8779118519687</v>
      </c>
      <c r="AA32" s="22">
        <v>80305607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1617404997</v>
      </c>
      <c r="D34" s="29">
        <f>SUM(D29:D33)</f>
        <v>0</v>
      </c>
      <c r="E34" s="30">
        <f t="shared" si="3"/>
        <v>252164248</v>
      </c>
      <c r="F34" s="31">
        <f t="shared" si="3"/>
        <v>252164248</v>
      </c>
      <c r="G34" s="31">
        <f t="shared" si="3"/>
        <v>1294684454</v>
      </c>
      <c r="H34" s="31">
        <f t="shared" si="3"/>
        <v>8852327</v>
      </c>
      <c r="I34" s="31">
        <f t="shared" si="3"/>
        <v>125862946</v>
      </c>
      <c r="J34" s="31">
        <f t="shared" si="3"/>
        <v>1429399727</v>
      </c>
      <c r="K34" s="31">
        <f t="shared" si="3"/>
        <v>64074389</v>
      </c>
      <c r="L34" s="31">
        <f t="shared" si="3"/>
        <v>146592567</v>
      </c>
      <c r="M34" s="31">
        <f t="shared" si="3"/>
        <v>-21036992</v>
      </c>
      <c r="N34" s="31">
        <f t="shared" si="3"/>
        <v>189629964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1619029691</v>
      </c>
      <c r="X34" s="31">
        <f t="shared" si="3"/>
        <v>180948068</v>
      </c>
      <c r="Y34" s="31">
        <f t="shared" si="3"/>
        <v>1438081623</v>
      </c>
      <c r="Z34" s="32">
        <f>+IF(X34&lt;&gt;0,+(Y34/X34)*100,0)</f>
        <v>794.74826058933104</v>
      </c>
      <c r="AA34" s="33">
        <f>SUM(AA29:AA33)</f>
        <v>252164248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454765804</v>
      </c>
      <c r="D38" s="18"/>
      <c r="E38" s="19"/>
      <c r="F38" s="20"/>
      <c r="G38" s="20">
        <v>454765804</v>
      </c>
      <c r="H38" s="20"/>
      <c r="I38" s="20"/>
      <c r="J38" s="20">
        <v>454765804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454765804</v>
      </c>
      <c r="X38" s="20"/>
      <c r="Y38" s="20">
        <v>454765804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454765804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454765804</v>
      </c>
      <c r="H39" s="37">
        <f t="shared" si="4"/>
        <v>0</v>
      </c>
      <c r="I39" s="37">
        <f t="shared" si="4"/>
        <v>0</v>
      </c>
      <c r="J39" s="37">
        <f t="shared" si="4"/>
        <v>454765804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454765804</v>
      </c>
      <c r="X39" s="37">
        <f t="shared" si="4"/>
        <v>0</v>
      </c>
      <c r="Y39" s="37">
        <f t="shared" si="4"/>
        <v>454765804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2072170801</v>
      </c>
      <c r="D40" s="29">
        <f>+D34+D39</f>
        <v>0</v>
      </c>
      <c r="E40" s="30">
        <f t="shared" si="5"/>
        <v>252164248</v>
      </c>
      <c r="F40" s="31">
        <f t="shared" si="5"/>
        <v>252164248</v>
      </c>
      <c r="G40" s="31">
        <f t="shared" si="5"/>
        <v>1749450258</v>
      </c>
      <c r="H40" s="31">
        <f t="shared" si="5"/>
        <v>8852327</v>
      </c>
      <c r="I40" s="31">
        <f t="shared" si="5"/>
        <v>125862946</v>
      </c>
      <c r="J40" s="31">
        <f t="shared" si="5"/>
        <v>1884165531</v>
      </c>
      <c r="K40" s="31">
        <f t="shared" si="5"/>
        <v>64074389</v>
      </c>
      <c r="L40" s="31">
        <f t="shared" si="5"/>
        <v>146592567</v>
      </c>
      <c r="M40" s="31">
        <f t="shared" si="5"/>
        <v>-21036992</v>
      </c>
      <c r="N40" s="31">
        <f t="shared" si="5"/>
        <v>189629964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2073795495</v>
      </c>
      <c r="X40" s="31">
        <f t="shared" si="5"/>
        <v>180948068</v>
      </c>
      <c r="Y40" s="31">
        <f t="shared" si="5"/>
        <v>1892847427</v>
      </c>
      <c r="Z40" s="32">
        <f>+IF(X40&lt;&gt;0,+(Y40/X40)*100,0)</f>
        <v>1046.0721951449627</v>
      </c>
      <c r="AA40" s="33">
        <f>+AA34+AA39</f>
        <v>252164248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8377190911</v>
      </c>
      <c r="D42" s="43">
        <f>+D25-D40</f>
        <v>0</v>
      </c>
      <c r="E42" s="44">
        <f t="shared" si="6"/>
        <v>9749842350</v>
      </c>
      <c r="F42" s="45">
        <f t="shared" si="6"/>
        <v>9749842350</v>
      </c>
      <c r="G42" s="45">
        <f t="shared" si="6"/>
        <v>4800584110</v>
      </c>
      <c r="H42" s="45">
        <f t="shared" si="6"/>
        <v>1198565847</v>
      </c>
      <c r="I42" s="45">
        <f t="shared" si="6"/>
        <v>208749589</v>
      </c>
      <c r="J42" s="45">
        <f t="shared" si="6"/>
        <v>6207899546</v>
      </c>
      <c r="K42" s="45">
        <f t="shared" si="6"/>
        <v>37603135</v>
      </c>
      <c r="L42" s="45">
        <f t="shared" si="6"/>
        <v>97922080</v>
      </c>
      <c r="M42" s="45">
        <f t="shared" si="6"/>
        <v>125041681</v>
      </c>
      <c r="N42" s="45">
        <f t="shared" si="6"/>
        <v>260566896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6468466442</v>
      </c>
      <c r="X42" s="45">
        <f t="shared" si="6"/>
        <v>6917386146</v>
      </c>
      <c r="Y42" s="45">
        <f t="shared" si="6"/>
        <v>-448919704</v>
      </c>
      <c r="Z42" s="46">
        <f>+IF(X42&lt;&gt;0,+(Y42/X42)*100,0)</f>
        <v>-6.4897302900979321</v>
      </c>
      <c r="AA42" s="47">
        <f>+AA25-AA40</f>
        <v>9749842350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2634745099</v>
      </c>
      <c r="D45" s="18"/>
      <c r="E45" s="19">
        <v>566456551</v>
      </c>
      <c r="F45" s="20">
        <v>566456551</v>
      </c>
      <c r="G45" s="20">
        <v>-504156805</v>
      </c>
      <c r="H45" s="20">
        <v>3175167644</v>
      </c>
      <c r="I45" s="20">
        <v>32396062</v>
      </c>
      <c r="J45" s="20">
        <v>2703406901</v>
      </c>
      <c r="K45" s="20">
        <v>74961452</v>
      </c>
      <c r="L45" s="20">
        <v>-5181866</v>
      </c>
      <c r="M45" s="20">
        <v>72793810</v>
      </c>
      <c r="N45" s="20">
        <v>142573396</v>
      </c>
      <c r="O45" s="20"/>
      <c r="P45" s="20"/>
      <c r="Q45" s="20"/>
      <c r="R45" s="20"/>
      <c r="S45" s="20"/>
      <c r="T45" s="20"/>
      <c r="U45" s="20"/>
      <c r="V45" s="20"/>
      <c r="W45" s="20">
        <v>2845980297</v>
      </c>
      <c r="X45" s="20">
        <v>291097176</v>
      </c>
      <c r="Y45" s="20">
        <v>2554883121</v>
      </c>
      <c r="Z45" s="48">
        <v>877.6736195475836</v>
      </c>
      <c r="AA45" s="22">
        <v>566456551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2634745099</v>
      </c>
      <c r="D48" s="51">
        <f>SUM(D45:D47)</f>
        <v>0</v>
      </c>
      <c r="E48" s="52">
        <f t="shared" si="7"/>
        <v>566456551</v>
      </c>
      <c r="F48" s="53">
        <f t="shared" si="7"/>
        <v>566456551</v>
      </c>
      <c r="G48" s="53">
        <f t="shared" si="7"/>
        <v>-504156805</v>
      </c>
      <c r="H48" s="53">
        <f t="shared" si="7"/>
        <v>3175167644</v>
      </c>
      <c r="I48" s="53">
        <f t="shared" si="7"/>
        <v>32396062</v>
      </c>
      <c r="J48" s="53">
        <f t="shared" si="7"/>
        <v>2703406901</v>
      </c>
      <c r="K48" s="53">
        <f t="shared" si="7"/>
        <v>74961452</v>
      </c>
      <c r="L48" s="53">
        <f t="shared" si="7"/>
        <v>-5181866</v>
      </c>
      <c r="M48" s="53">
        <f t="shared" si="7"/>
        <v>72793810</v>
      </c>
      <c r="N48" s="53">
        <f t="shared" si="7"/>
        <v>142573396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2845980297</v>
      </c>
      <c r="X48" s="53">
        <f t="shared" si="7"/>
        <v>291097176</v>
      </c>
      <c r="Y48" s="53">
        <f t="shared" si="7"/>
        <v>2554883121</v>
      </c>
      <c r="Z48" s="54">
        <f>+IF(X48&lt;&gt;0,+(Y48/X48)*100,0)</f>
        <v>877.6736195475836</v>
      </c>
      <c r="AA48" s="55">
        <f>SUM(AA45:AA47)</f>
        <v>566456551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539B41-EEE6-4489-AEEF-A570B1D6C05D}"/>
</file>

<file path=customXml/itemProps2.xml><?xml version="1.0" encoding="utf-8"?>
<ds:datastoreItem xmlns:ds="http://schemas.openxmlformats.org/officeDocument/2006/customXml" ds:itemID="{6F564ACF-13E0-479E-B8FA-FCFA6D9D2214}"/>
</file>

<file path=customXml/itemProps3.xml><?xml version="1.0" encoding="utf-8"?>
<ds:datastoreItem xmlns:ds="http://schemas.openxmlformats.org/officeDocument/2006/customXml" ds:itemID="{F00DD671-9619-4AAB-8C18-BFB9FDD8C7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2022-03-12T14:29:27Z</dcterms:created>
  <dcterms:modified xsi:type="dcterms:W3CDTF">2022-03-12T14:34:13Z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